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worksheets/sheet13.xml" ContentType="application/vnd.openxmlformats-officedocument.spreadsheetml.worksheet+xml"/>
  <Override PartName="/xl/worksheets/sheet14.xml" ContentType="application/vnd.openxmlformats-officedocument.spreadsheetml.worksheet+xml"/>
  <Override PartName="/xl/worksheets/sheet15.xml" ContentType="application/vnd.openxmlformats-officedocument.spreadsheetml.worksheet+xml"/>
  <Override PartName="/xl/worksheets/sheet16.xml" ContentType="application/vnd.openxmlformats-officedocument.spreadsheetml.worksheet+xml"/>
  <Override PartName="/xl/worksheets/sheet17.xml" ContentType="application/vnd.openxmlformats-officedocument.spreadsheetml.worksheet+xml"/>
  <Override PartName="/xl/worksheets/sheet18.xml" ContentType="application/vnd.openxmlformats-officedocument.spreadsheetml.worksheet+xml"/>
  <Override PartName="/xl/worksheets/sheet19.xml" ContentType="application/vnd.openxmlformats-officedocument.spreadsheetml.worksheet+xml"/>
  <Override PartName="/xl/worksheets/sheet20.xml" ContentType="application/vnd.openxmlformats-officedocument.spreadsheetml.worksheet+xml"/>
  <Override PartName="/xl/worksheets/sheet21.xml" ContentType="application/vnd.openxmlformats-officedocument.spreadsheetml.worksheet+xml"/>
  <Override PartName="/xl/worksheets/sheet22.xml" ContentType="application/vnd.openxmlformats-officedocument.spreadsheetml.worksheet+xml"/>
  <Override PartName="/xl/worksheets/sheet23.xml" ContentType="application/vnd.openxmlformats-officedocument.spreadsheetml.worksheet+xml"/>
  <Override PartName="/xl/worksheets/sheet24.xml" ContentType="application/vnd.openxmlformats-officedocument.spreadsheetml.worksheet+xml"/>
  <Override PartName="/xl/worksheets/sheet25.xml" ContentType="application/vnd.openxmlformats-officedocument.spreadsheetml.worksheet+xml"/>
  <Override PartName="/xl/worksheets/sheet26.xml" ContentType="application/vnd.openxmlformats-officedocument.spreadsheetml.worksheet+xml"/>
  <Override PartName="/xl/worksheets/sheet27.xml" ContentType="application/vnd.openxmlformats-officedocument.spreadsheetml.worksheet+xml"/>
  <Override PartName="/xl/worksheets/sheet28.xml" ContentType="application/vnd.openxmlformats-officedocument.spreadsheetml.worksheet+xml"/>
  <Override PartName="/xl/worksheets/sheet29.xml" ContentType="application/vnd.openxmlformats-officedocument.spreadsheetml.worksheet+xml"/>
  <Override PartName="/xl/worksheets/sheet30.xml" ContentType="application/vnd.openxmlformats-officedocument.spreadsheetml.worksheet+xml"/>
  <Override PartName="/xl/worksheets/sheet31.xml" ContentType="application/vnd.openxmlformats-officedocument.spreadsheetml.worksheet+xml"/>
  <Override PartName="/xl/worksheets/sheet32.xml" ContentType="application/vnd.openxmlformats-officedocument.spreadsheetml.worksheet+xml"/>
  <Override PartName="/xl/worksheets/sheet33.xml" ContentType="application/vnd.openxmlformats-officedocument.spreadsheetml.worksheet+xml"/>
  <Override PartName="/xl/worksheets/sheet34.xml" ContentType="application/vnd.openxmlformats-officedocument.spreadsheetml.worksheet+xml"/>
  <Override PartName="/xl/worksheets/sheet35.xml" ContentType="application/vnd.openxmlformats-officedocument.spreadsheetml.worksheet+xml"/>
  <Override PartName="/xl/worksheets/sheet36.xml" ContentType="application/vnd.openxmlformats-officedocument.spreadsheetml.worksheet+xml"/>
  <Override PartName="/xl/worksheets/sheet37.xml" ContentType="application/vnd.openxmlformats-officedocument.spreadsheetml.worksheet+xml"/>
  <Override PartName="/xl/worksheets/sheet38.xml" ContentType="application/vnd.openxmlformats-officedocument.spreadsheetml.worksheet+xml"/>
  <Override PartName="/xl/worksheets/sheet39.xml" ContentType="application/vnd.openxmlformats-officedocument.spreadsheetml.worksheet+xml"/>
  <Override PartName="/xl/worksheets/sheet40.xml" ContentType="application/vnd.openxmlformats-officedocument.spreadsheetml.worksheet+xml"/>
  <Override PartName="/xl/worksheets/sheet41.xml" ContentType="application/vnd.openxmlformats-officedocument.spreadsheetml.worksheet+xml"/>
  <Override PartName="/xl/worksheets/sheet42.xml" ContentType="application/vnd.openxmlformats-officedocument.spreadsheetml.worksheet+xml"/>
  <Override PartName="/xl/worksheets/sheet43.xml" ContentType="application/vnd.openxmlformats-officedocument.spreadsheetml.worksheet+xml"/>
  <Override PartName="/xl/worksheets/sheet44.xml" ContentType="application/vnd.openxmlformats-officedocument.spreadsheetml.worksheet+xml"/>
  <Override PartName="/xl/worksheets/sheet45.xml" ContentType="application/vnd.openxmlformats-officedocument.spreadsheetml.worksheet+xml"/>
  <Override PartName="/xl/worksheets/sheet46.xml" ContentType="application/vnd.openxmlformats-officedocument.spreadsheetml.worksheet+xml"/>
  <Override PartName="/xl/worksheets/sheet47.xml" ContentType="application/vnd.openxmlformats-officedocument.spreadsheetml.worksheet+xml"/>
  <Override PartName="/xl/worksheets/sheet48.xml" ContentType="application/vnd.openxmlformats-officedocument.spreadsheetml.worksheet+xml"/>
  <Override PartName="/xl/worksheets/sheet49.xml" ContentType="application/vnd.openxmlformats-officedocument.spreadsheetml.worksheet+xml"/>
  <Override PartName="/xl/worksheets/sheet50.xml" ContentType="application/vnd.openxmlformats-officedocument.spreadsheetml.worksheet+xml"/>
  <Override PartName="/xl/worksheets/sheet51.xml" ContentType="application/vnd.openxmlformats-officedocument.spreadsheetml.worksheet+xml"/>
  <Override PartName="/xl/worksheets/sheet52.xml" ContentType="application/vnd.openxmlformats-officedocument.spreadsheetml.worksheet+xml"/>
  <Override PartName="/xl/worksheets/sheet53.xml" ContentType="application/vnd.openxmlformats-officedocument.spreadsheetml.worksheet+xml"/>
  <Override PartName="/xl/worksheets/sheet54.xml" ContentType="application/vnd.openxmlformats-officedocument.spreadsheetml.worksheet+xml"/>
  <Override PartName="/xl/worksheets/sheet55.xml" ContentType="application/vnd.openxmlformats-officedocument.spreadsheetml.worksheet+xml"/>
  <Override PartName="/xl/worksheets/sheet56.xml" ContentType="application/vnd.openxmlformats-officedocument.spreadsheetml.worksheet+xml"/>
  <Override PartName="/xl/worksheets/sheet57.xml" ContentType="application/vnd.openxmlformats-officedocument.spreadsheetml.worksheet+xml"/>
  <Override PartName="/xl/worksheets/sheet58.xml" ContentType="application/vnd.openxmlformats-officedocument.spreadsheetml.worksheet+xml"/>
  <Override PartName="/xl/worksheets/sheet59.xml" ContentType="application/vnd.openxmlformats-officedocument.spreadsheetml.worksheet+xml"/>
  <Override PartName="/xl/worksheets/sheet60.xml" ContentType="application/vnd.openxmlformats-officedocument.spreadsheetml.worksheet+xml"/>
  <Override PartName="/xl/worksheets/sheet61.xml" ContentType="application/vnd.openxmlformats-officedocument.spreadsheetml.worksheet+xml"/>
  <Override PartName="/xl/worksheets/sheet62.xml" ContentType="application/vnd.openxmlformats-officedocument.spreadsheetml.worksheet+xml"/>
  <Override PartName="/xl/worksheets/sheet63.xml" ContentType="application/vnd.openxmlformats-officedocument.spreadsheetml.worksheet+xml"/>
  <Override PartName="/xl/worksheets/sheet64.xml" ContentType="application/vnd.openxmlformats-officedocument.spreadsheetml.worksheet+xml"/>
  <Override PartName="/xl/worksheets/sheet65.xml" ContentType="application/vnd.openxmlformats-officedocument.spreadsheetml.worksheet+xml"/>
  <Override PartName="/xl/worksheets/sheet66.xml" ContentType="application/vnd.openxmlformats-officedocument.spreadsheetml.worksheet+xml"/>
  <Override PartName="/xl/worksheets/sheet67.xml" ContentType="application/vnd.openxmlformats-officedocument.spreadsheetml.worksheet+xml"/>
  <Override PartName="/xl/worksheets/sheet68.xml" ContentType="application/vnd.openxmlformats-officedocument.spreadsheetml.worksheet+xml"/>
  <Override PartName="/xl/worksheets/sheet69.xml" ContentType="application/vnd.openxmlformats-officedocument.spreadsheetml.worksheet+xml"/>
  <Override PartName="/xl/worksheets/sheet70.xml" ContentType="application/vnd.openxmlformats-officedocument.spreadsheetml.worksheet+xml"/>
  <Override PartName="/xl/worksheets/sheet71.xml" ContentType="application/vnd.openxmlformats-officedocument.spreadsheetml.worksheet+xml"/>
  <Override PartName="/xl/worksheets/sheet72.xml" ContentType="application/vnd.openxmlformats-officedocument.spreadsheetml.worksheet+xml"/>
  <Override PartName="/xl/worksheets/sheet73.xml" ContentType="application/vnd.openxmlformats-officedocument.spreadsheetml.worksheet+xml"/>
  <Override PartName="/xl/worksheets/sheet74.xml" ContentType="application/vnd.openxmlformats-officedocument.spreadsheetml.worksheet+xml"/>
  <Override PartName="/xl/worksheets/sheet75.xml" ContentType="application/vnd.openxmlformats-officedocument.spreadsheetml.worksheet+xml"/>
  <Override PartName="/xl/worksheets/sheet76.xml" ContentType="application/vnd.openxmlformats-officedocument.spreadsheetml.worksheet+xml"/>
  <Override PartName="/xl/worksheets/sheet77.xml" ContentType="application/vnd.openxmlformats-officedocument.spreadsheetml.worksheet+xml"/>
  <Override PartName="/xl/worksheets/sheet78.xml" ContentType="application/vnd.openxmlformats-officedocument.spreadsheetml.worksheet+xml"/>
  <Override PartName="/xl/worksheets/sheet79.xml" ContentType="application/vnd.openxmlformats-officedocument.spreadsheetml.worksheet+xml"/>
  <Override PartName="/xl/worksheets/sheet80.xml" ContentType="application/vnd.openxmlformats-officedocument.spreadsheetml.worksheet+xml"/>
  <Override PartName="/xl/worksheets/sheet81.xml" ContentType="application/vnd.openxmlformats-officedocument.spreadsheetml.worksheet+xml"/>
  <Override PartName="/xl/worksheets/sheet82.xml" ContentType="application/vnd.openxmlformats-officedocument.spreadsheetml.worksheet+xml"/>
  <Override PartName="/xl/worksheets/sheet83.xml" ContentType="application/vnd.openxmlformats-officedocument.spreadsheetml.worksheet+xml"/>
  <Override PartName="/xl/worksheets/sheet84.xml" ContentType="application/vnd.openxmlformats-officedocument.spreadsheetml.worksheet+xml"/>
  <Override PartName="/xl/worksheets/sheet85.xml" ContentType="application/vnd.openxmlformats-officedocument.spreadsheetml.worksheet+xml"/>
  <Override PartName="/xl/worksheets/sheet86.xml" ContentType="application/vnd.openxmlformats-officedocument.spreadsheetml.worksheet+xml"/>
  <Override PartName="/xl/worksheets/sheet87.xml" ContentType="application/vnd.openxmlformats-officedocument.spreadsheetml.worksheet+xml"/>
  <Override PartName="/xl/worksheets/sheet88.xml" ContentType="application/vnd.openxmlformats-officedocument.spreadsheetml.worksheet+xml"/>
  <Override PartName="/xl/worksheets/sheet89.xml" ContentType="application/vnd.openxmlformats-officedocument.spreadsheetml.worksheet+xml"/>
  <Override PartName="/xl/worksheets/sheet90.xml" ContentType="application/vnd.openxmlformats-officedocument.spreadsheetml.worksheet+xml"/>
  <Override PartName="/xl/worksheets/sheet91.xml" ContentType="application/vnd.openxmlformats-officedocument.spreadsheetml.worksheet+xml"/>
  <Override PartName="/xl/worksheets/sheet92.xml" ContentType="application/vnd.openxmlformats-officedocument.spreadsheetml.worksheet+xml"/>
  <Override PartName="/xl/worksheets/sheet93.xml" ContentType="application/vnd.openxmlformats-officedocument.spreadsheetml.worksheet+xml"/>
  <Override PartName="/xl/worksheets/sheet94.xml" ContentType="application/vnd.openxmlformats-officedocument.spreadsheetml.worksheet+xml"/>
  <Override PartName="/xl/worksheets/sheet95.xml" ContentType="application/vnd.openxmlformats-officedocument.spreadsheetml.worksheet+xml"/>
  <Override PartName="/xl/worksheets/sheet96.xml" ContentType="application/vnd.openxmlformats-officedocument.spreadsheetml.worksheet+xml"/>
  <Override PartName="/xl/worksheets/sheet97.xml" ContentType="application/vnd.openxmlformats-officedocument.spreadsheetml.worksheet+xml"/>
  <Override PartName="/xl/worksheets/sheet98.xml" ContentType="application/vnd.openxmlformats-officedocument.spreadsheetml.worksheet+xml"/>
  <Override PartName="/xl/worksheets/sheet99.xml" ContentType="application/vnd.openxmlformats-officedocument.spreadsheetml.worksheet+xml"/>
  <Override PartName="/xl/worksheets/sheet100.xml" ContentType="application/vnd.openxmlformats-officedocument.spreadsheetml.worksheet+xml"/>
  <Override PartName="/xl/externalLinks/externalLink1.xml" ContentType="application/vnd.openxmlformats-officedocument.spreadsheetml.externalLink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charts/chart1.xml" ContentType="application/vnd.openxmlformats-officedocument.drawingml.chart+xml"/>
  <Override PartName="/xl/charts/chart2.xml" ContentType="application/vnd.openxmlformats-officedocument.drawingml.chart+xml"/>
  <Override PartName="/xl/charts/chart3.xml" ContentType="application/vnd.openxmlformats-officedocument.drawingml.chart+xml"/>
  <Override PartName="/xl/drawings/drawing2.xml" ContentType="application/vnd.openxmlformats-officedocument.drawing+xml"/>
  <Override PartName="/xl/drawings/drawing3.xml" ContentType="application/vnd.openxmlformats-officedocument.drawing+xml"/>
  <Override PartName="/xl/drawings/drawing4.xml" ContentType="application/vnd.openxmlformats-officedocument.drawing+xml"/>
  <Override PartName="/xl/drawings/drawing5.xml" ContentType="application/vnd.openxmlformats-officedocument.drawing+xml"/>
  <Override PartName="/xl/drawings/drawing6.xml" ContentType="application/vnd.openxmlformats-officedocument.drawing+xml"/>
  <Override PartName="/xl/charts/chart4.xml" ContentType="application/vnd.openxmlformats-officedocument.drawingml.chart+xml"/>
  <Override PartName="/xl/drawings/drawing7.xml" ContentType="application/vnd.openxmlformats-officedocument.drawing+xml"/>
  <Override PartName="/xl/charts/chart5.xml" ContentType="application/vnd.openxmlformats-officedocument.drawingml.chart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4" rupBuild="14420"/>
  <workbookPr codeName="ЭтаКнига"/>
  <mc:AlternateContent xmlns:mc="http://schemas.openxmlformats.org/markup-compatibility/2006">
    <mc:Choice Requires="x15">
      <x15ac:absPath xmlns:x15ac="http://schemas.microsoft.com/office/spreadsheetml/2010/11/ac" url="D:\633-ne del\Збірник Доходи населення\2018\ст збірник Доходи та витрати населення у 2018 році\"/>
    </mc:Choice>
  </mc:AlternateContent>
  <bookViews>
    <workbookView xWindow="360" yWindow="945" windowWidth="8265" windowHeight="4365" tabRatio="926" firstSheet="17" activeTab="24"/>
  </bookViews>
  <sheets>
    <sheet name="8" sheetId="282" r:id="rId1"/>
    <sheet name="(р.1)9" sheetId="140" r:id="rId2"/>
    <sheet name="10" sheetId="206" r:id="rId3"/>
    <sheet name="11" sheetId="215" r:id="rId4"/>
    <sheet name="12" sheetId="216" r:id="rId5"/>
    <sheet name="Диаграммы 13" sheetId="281" r:id="rId6"/>
    <sheet name="14" sheetId="272" r:id="rId7"/>
    <sheet name="(р.2)15" sheetId="86" r:id="rId8"/>
    <sheet name="16" sheetId="207" r:id="rId9"/>
    <sheet name="17" sheetId="85" r:id="rId10"/>
    <sheet name="18" sheetId="102" r:id="rId11"/>
    <sheet name="19" sheetId="198" r:id="rId12"/>
    <sheet name="20 карта наяв на 1 ос" sheetId="284" r:id="rId13"/>
    <sheet name="21" sheetId="87" r:id="rId14"/>
    <sheet name="22" sheetId="88" r:id="rId15"/>
    <sheet name="23 " sheetId="89" r:id="rId16"/>
    <sheet name="24" sheetId="90" r:id="rId17"/>
    <sheet name="25" sheetId="92" r:id="rId18"/>
    <sheet name="26 карта соц доп" sheetId="286" r:id="rId19"/>
    <sheet name="27" sheetId="93" r:id="rId20"/>
    <sheet name="28" sheetId="292" r:id="rId21"/>
    <sheet name="(р3)29" sheetId="222" r:id="rId22"/>
    <sheet name="30" sheetId="256" r:id="rId23"/>
    <sheet name="31" sheetId="94" r:id="rId24"/>
    <sheet name="32" sheetId="214" r:id="rId25"/>
    <sheet name="33 карта витрати" sheetId="287" r:id="rId26"/>
    <sheet name="34" sheetId="95" r:id="rId27"/>
    <sheet name="35 карта прид тов та пос" sheetId="285" r:id="rId28"/>
    <sheet name="36" sheetId="96" r:id="rId29"/>
    <sheet name="37" sheetId="97" r:id="rId30"/>
    <sheet name="38" sheetId="98" r:id="rId31"/>
    <sheet name="39" sheetId="99" r:id="rId32"/>
    <sheet name="40" sheetId="100" r:id="rId33"/>
    <sheet name="41" sheetId="101" r:id="rId34"/>
    <sheet name="42" sheetId="277" r:id="rId35"/>
    <sheet name="(р4) 43" sheetId="223" r:id="rId36"/>
    <sheet name="44" sheetId="260" r:id="rId37"/>
    <sheet name="45" sheetId="148" r:id="rId38"/>
    <sheet name="46" sheetId="164" r:id="rId39"/>
    <sheet name="47" sheetId="204" r:id="rId40"/>
    <sheet name="48" sheetId="163" r:id="rId41"/>
    <sheet name="49" sheetId="149" r:id="rId42"/>
    <sheet name="50" sheetId="150" r:id="rId43"/>
    <sheet name="51" sheetId="151" r:id="rId44"/>
    <sheet name="52" sheetId="152" r:id="rId45"/>
    <sheet name="53" sheetId="153" r:id="rId46"/>
    <sheet name="54" sheetId="154" r:id="rId47"/>
    <sheet name="55" sheetId="155" r:id="rId48"/>
    <sheet name="56" sheetId="156" r:id="rId49"/>
    <sheet name="57" sheetId="158" r:id="rId50"/>
    <sheet name="58" sheetId="159" r:id="rId51"/>
    <sheet name="59" sheetId="160" r:id="rId52"/>
    <sheet name="60 Діаграма" sheetId="80" r:id="rId53"/>
    <sheet name="Робочий (діаграма)" sheetId="79" state="hidden" r:id="rId54"/>
    <sheet name="(р.5)61" sheetId="211" r:id="rId55"/>
    <sheet name="62" sheetId="262" r:id="rId56"/>
    <sheet name="63" sheetId="165" r:id="rId57"/>
    <sheet name="64" sheetId="180" r:id="rId58"/>
    <sheet name="65" sheetId="236" r:id="rId59"/>
    <sheet name="66" sheetId="166" r:id="rId60"/>
    <sheet name="67" sheetId="167" r:id="rId61"/>
    <sheet name="68" sheetId="168" r:id="rId62"/>
    <sheet name="69" sheetId="169" r:id="rId63"/>
    <sheet name="70" sheetId="170" r:id="rId64"/>
    <sheet name="71" sheetId="171" r:id="rId65"/>
    <sheet name="72" sheetId="172" r:id="rId66"/>
    <sheet name="73" sheetId="173" r:id="rId67"/>
    <sheet name="74" sheetId="174" r:id="rId68"/>
    <sheet name="75" sheetId="175" r:id="rId69"/>
    <sheet name="76" sheetId="176" r:id="rId70"/>
    <sheet name="77" sheetId="177" r:id="rId71"/>
    <sheet name="78" sheetId="278" r:id="rId72"/>
    <sheet name="(р.6)79" sheetId="225" r:id="rId73"/>
    <sheet name="80" sheetId="264" r:id="rId74"/>
    <sheet name="81" sheetId="183" r:id="rId75"/>
    <sheet name="82" sheetId="184" r:id="rId76"/>
    <sheet name="83" sheetId="185" r:id="rId77"/>
    <sheet name="84" sheetId="186" r:id="rId78"/>
    <sheet name="85" sheetId="187" r:id="rId79"/>
    <sheet name="86" sheetId="190" r:id="rId80"/>
    <sheet name="87" sheetId="191" r:id="rId81"/>
    <sheet name="88" sheetId="192" r:id="rId82"/>
    <sheet name="89" sheetId="195" r:id="rId83"/>
    <sheet name="90" sheetId="196" r:id="rId84"/>
    <sheet name="(р7) 91" sheetId="217" r:id="rId85"/>
    <sheet name="92" sheetId="270" r:id="rId86"/>
    <sheet name="93" sheetId="200" r:id="rId87"/>
    <sheet name="94" sheetId="201" r:id="rId88"/>
    <sheet name="95" sheetId="202" r:id="rId89"/>
    <sheet name="96" sheetId="203" r:id="rId90"/>
    <sheet name="97" sheetId="220" r:id="rId91"/>
    <sheet name="98" sheetId="219" r:id="rId92"/>
    <sheet name="(р.8) 99" sheetId="283" r:id="rId93"/>
    <sheet name="100" sheetId="265" r:id="rId94"/>
    <sheet name="101" sheetId="228" r:id="rId95"/>
    <sheet name="102" sheetId="230" r:id="rId96"/>
    <sheet name="103" sheetId="231" r:id="rId97"/>
    <sheet name="104" sheetId="232" r:id="rId98"/>
    <sheet name="105" sheetId="233" r:id="rId99"/>
    <sheet name="106" sheetId="234" r:id="rId100"/>
  </sheets>
  <externalReferences>
    <externalReference r:id="rId101"/>
  </externalReferences>
  <definedNames>
    <definedName name="_xlnm.Print_Area" localSheetId="7">'(р.2)15'!$A$1:$F$33</definedName>
    <definedName name="_xlnm.Print_Area" localSheetId="54">'(р.5)61'!$A$1:$F$43</definedName>
    <definedName name="_xlnm.Print_Area" localSheetId="94">'101'!$A$1:$N$34</definedName>
    <definedName name="_xlnm.Print_Area" localSheetId="95">'102'!$A$1:$N$34</definedName>
    <definedName name="_xlnm.Print_Area" localSheetId="96">'103'!$A$1:$N$35</definedName>
    <definedName name="_xlnm.Print_Area" localSheetId="97">'104'!$A$1:$N$34</definedName>
    <definedName name="_xlnm.Print_Area" localSheetId="99">'106'!$A$1:$N$35</definedName>
    <definedName name="_xlnm.Print_Area" localSheetId="9">'17'!$A$1:$N$34</definedName>
    <definedName name="_xlnm.Print_Area" localSheetId="10">'18'!$A$1:$N$34</definedName>
    <definedName name="_xlnm.Print_Area" localSheetId="11">'19'!$A$1:$N$34</definedName>
    <definedName name="_xlnm.Print_Area" localSheetId="16">'24'!$A$1:$N$34</definedName>
    <definedName name="_xlnm.Print_Area" localSheetId="17">'25'!$A$1:$N$34</definedName>
    <definedName name="_xlnm.Print_Area" localSheetId="19">'27'!$A$1:$N$34</definedName>
    <definedName name="_xlnm.Print_Area" localSheetId="23">'31'!$A$1:$N$34</definedName>
    <definedName name="_xlnm.Print_Area" localSheetId="24">'32'!$A$1:$N$34</definedName>
    <definedName name="_xlnm.Print_Area" localSheetId="26">'34'!$A$1:$N$34</definedName>
    <definedName name="_xlnm.Print_Area" localSheetId="28">'36'!$A$1:$N$34</definedName>
    <definedName name="_xlnm.Print_Area" localSheetId="29">'37'!$A$1:$N$34</definedName>
    <definedName name="_xlnm.Print_Area" localSheetId="30">'38'!$A$1:$N$34</definedName>
    <definedName name="_xlnm.Print_Area" localSheetId="32">'40'!$A$1:$N$34</definedName>
    <definedName name="_xlnm.Print_Area" localSheetId="33">'41'!$A$1:$N$34</definedName>
    <definedName name="_xlnm.Print_Area" localSheetId="37">'45'!$A$1:$N$34</definedName>
    <definedName name="_xlnm.Print_Area" localSheetId="38">'46'!$A$1:$N$34</definedName>
    <definedName name="_xlnm.Print_Area" localSheetId="39">'47'!$A$1:$N$34</definedName>
    <definedName name="_xlnm.Print_Area" localSheetId="40">'48'!$A$1:$N$34</definedName>
    <definedName name="_xlnm.Print_Area" localSheetId="42">'50'!$A$1:$N$34</definedName>
    <definedName name="_xlnm.Print_Area" localSheetId="43">'51'!$A$1:$N$34</definedName>
    <definedName name="_xlnm.Print_Area" localSheetId="44">'52'!$A$1:$N$34</definedName>
    <definedName name="_xlnm.Print_Area" localSheetId="45">'53'!$A$1:$N$34</definedName>
    <definedName name="_xlnm.Print_Area" localSheetId="46">'54'!$A$1:$N$34</definedName>
    <definedName name="_xlnm.Print_Area" localSheetId="47">'55'!$A$1:$N$34</definedName>
    <definedName name="_xlnm.Print_Area" localSheetId="48">'56'!$A$1:$N$34</definedName>
    <definedName name="_xlnm.Print_Area" localSheetId="49">'57'!$A$1:$N$34</definedName>
    <definedName name="_xlnm.Print_Area" localSheetId="50">'58'!$A$1:$N$34</definedName>
    <definedName name="_xlnm.Print_Area" localSheetId="56">'63'!$A$1:$N$34</definedName>
    <definedName name="_xlnm.Print_Area" localSheetId="57">'64'!$A$1:$N$34</definedName>
    <definedName name="_xlnm.Print_Area" localSheetId="58">'65'!$A$1:$N$34</definedName>
    <definedName name="_xlnm.Print_Area" localSheetId="59">'66'!$A$1:$N$34</definedName>
    <definedName name="_xlnm.Print_Area" localSheetId="61">'68'!$A$1:$N$34</definedName>
    <definedName name="_xlnm.Print_Area" localSheetId="62">'69'!$A$1:$N$34</definedName>
    <definedName name="_xlnm.Print_Area" localSheetId="63">'70'!$A$1:$N$34</definedName>
    <definedName name="_xlnm.Print_Area" localSheetId="64">'71'!$A$1:$N$34</definedName>
    <definedName name="_xlnm.Print_Area" localSheetId="65">'72'!$A$1:$N$34</definedName>
    <definedName name="_xlnm.Print_Area" localSheetId="66">'73'!$A$1:$N$34</definedName>
    <definedName name="_xlnm.Print_Area" localSheetId="68">'75'!$A$1:$N$34</definedName>
    <definedName name="_xlnm.Print_Area" localSheetId="69">'76'!$A$1:$N$34</definedName>
    <definedName name="_xlnm.Print_Area" localSheetId="70">'77'!$A$1:$N$34</definedName>
    <definedName name="_xlnm.Print_Area" localSheetId="74">'81'!$A$1:$N$34</definedName>
    <definedName name="_xlnm.Print_Area" localSheetId="75">'82'!$A$1:$N$34</definedName>
    <definedName name="_xlnm.Print_Area" localSheetId="76">'83'!$A$1:$N$34</definedName>
    <definedName name="_xlnm.Print_Area" localSheetId="77">'84'!$A$1:$N$34</definedName>
    <definedName name="_xlnm.Print_Area" localSheetId="78">'85'!$A$1:$N$34</definedName>
    <definedName name="_xlnm.Print_Area" localSheetId="79">'86'!$A$1:$N$34</definedName>
    <definedName name="_xlnm.Print_Area" localSheetId="80">'87'!$A$1:$N$34</definedName>
    <definedName name="_xlnm.Print_Area" localSheetId="86">'93'!$A$1:$N$34</definedName>
    <definedName name="_xlnm.Print_Area" localSheetId="87">'94'!$A$1:$N$34</definedName>
    <definedName name="_xlnm.Print_Area" localSheetId="88">'95'!$A$1:$N$34</definedName>
    <definedName name="_xlnm.Print_Area" localSheetId="89">'96'!$A$1:$N$34</definedName>
    <definedName name="_xlnm.Print_Area" localSheetId="53">'Робочий (діаграма)'!$A$1:$D$30</definedName>
  </definedNames>
  <calcPr calcId="152511"/>
</workbook>
</file>

<file path=xl/calcChain.xml><?xml version="1.0" encoding="utf-8"?>
<calcChain xmlns="http://schemas.openxmlformats.org/spreadsheetml/2006/main">
  <c r="N7" i="234" l="1"/>
  <c r="N6" i="233"/>
  <c r="N6" i="232"/>
  <c r="N7" i="231"/>
  <c r="N6" i="230"/>
  <c r="N6" i="228"/>
  <c r="N6" i="219"/>
  <c r="N6" i="220"/>
  <c r="N6" i="203"/>
  <c r="N6" i="202"/>
  <c r="N6" i="201"/>
  <c r="N6" i="200"/>
  <c r="N6" i="177" l="1"/>
  <c r="N6" i="176"/>
  <c r="N6" i="175"/>
  <c r="N6" i="174"/>
  <c r="N6" i="173"/>
  <c r="N6" i="172"/>
  <c r="N6" i="171"/>
  <c r="N6" i="170"/>
  <c r="N6" i="169"/>
  <c r="N6" i="168"/>
  <c r="N6" i="167"/>
  <c r="N6" i="166"/>
  <c r="N6" i="180"/>
  <c r="N6" i="165"/>
  <c r="N6" i="101" l="1"/>
  <c r="N6" i="100"/>
  <c r="N6" i="99"/>
  <c r="N6" i="98"/>
  <c r="N6" i="97"/>
  <c r="N6" i="96"/>
  <c r="N6" i="95"/>
  <c r="N6" i="94"/>
  <c r="N6" i="93" l="1"/>
  <c r="N6" i="92"/>
  <c r="N6" i="90"/>
  <c r="N6" i="89"/>
  <c r="N6" i="88"/>
  <c r="N6" i="102"/>
  <c r="N6" i="215" l="1"/>
  <c r="J37" i="166" l="1"/>
  <c r="K37" i="166"/>
  <c r="L37" i="166"/>
  <c r="M37" i="166"/>
  <c r="N37" i="166"/>
  <c r="N6" i="87"/>
  <c r="N6" i="85" l="1"/>
  <c r="N16" i="216"/>
  <c r="N6" i="216"/>
  <c r="N15" i="215"/>
  <c r="M7" i="234" l="1"/>
  <c r="M6" i="219" l="1"/>
  <c r="V19" i="183"/>
  <c r="Y6" i="190"/>
  <c r="M6" i="215" l="1"/>
  <c r="L15" i="215" l="1"/>
  <c r="M15" i="215"/>
  <c r="K6" i="233" l="1"/>
  <c r="L6" i="233"/>
  <c r="M6" i="233"/>
  <c r="K6" i="232"/>
  <c r="L6" i="232"/>
  <c r="M6" i="232"/>
  <c r="K7" i="231"/>
  <c r="L7" i="231"/>
  <c r="M7" i="231"/>
  <c r="K6" i="230"/>
  <c r="L6" i="230"/>
  <c r="M6" i="230"/>
  <c r="K6" i="228"/>
  <c r="L6" i="228"/>
  <c r="M6" i="228"/>
  <c r="K6" i="220"/>
  <c r="L6" i="220"/>
  <c r="M6" i="220"/>
  <c r="K6" i="203"/>
  <c r="L6" i="203"/>
  <c r="M6" i="203"/>
  <c r="K6" i="202"/>
  <c r="L6" i="202"/>
  <c r="M6" i="202"/>
  <c r="K6" i="201"/>
  <c r="L6" i="201"/>
  <c r="M6" i="201"/>
  <c r="K6" i="200"/>
  <c r="L6" i="200"/>
  <c r="M6" i="200"/>
  <c r="X6" i="183"/>
  <c r="W6" i="183"/>
  <c r="V6" i="183"/>
  <c r="U6" i="183"/>
  <c r="K6" i="177"/>
  <c r="L6" i="177"/>
  <c r="M6" i="177"/>
  <c r="K6" i="176"/>
  <c r="L6" i="176"/>
  <c r="M6" i="176"/>
  <c r="K6" i="175"/>
  <c r="L6" i="175"/>
  <c r="M6" i="175"/>
  <c r="K6" i="174"/>
  <c r="L6" i="174"/>
  <c r="M6" i="174"/>
  <c r="K6" i="173"/>
  <c r="L6" i="173"/>
  <c r="M6" i="173"/>
  <c r="K6" i="172"/>
  <c r="L6" i="172"/>
  <c r="M6" i="172"/>
  <c r="K6" i="171"/>
  <c r="L6" i="171"/>
  <c r="M6" i="171"/>
  <c r="K6" i="170"/>
  <c r="L6" i="170"/>
  <c r="M6" i="170"/>
  <c r="K6" i="169"/>
  <c r="L6" i="169"/>
  <c r="M6" i="169"/>
  <c r="K6" i="168"/>
  <c r="L6" i="168"/>
  <c r="M6" i="168"/>
  <c r="K6" i="167"/>
  <c r="L6" i="167"/>
  <c r="M6" i="167"/>
  <c r="I6" i="165"/>
  <c r="J6" i="165"/>
  <c r="K6" i="165"/>
  <c r="L6" i="165"/>
  <c r="M6" i="165"/>
  <c r="K6" i="180"/>
  <c r="L6" i="180"/>
  <c r="M6" i="180"/>
  <c r="K6" i="166"/>
  <c r="L6" i="166"/>
  <c r="M6" i="166"/>
  <c r="K6" i="93" l="1"/>
  <c r="L6" i="93"/>
  <c r="M6" i="93"/>
  <c r="K6" i="92"/>
  <c r="L6" i="92"/>
  <c r="M6" i="92"/>
  <c r="K6" i="90"/>
  <c r="L6" i="90"/>
  <c r="M6" i="90"/>
  <c r="K6" i="89"/>
  <c r="L6" i="89"/>
  <c r="M6" i="89"/>
  <c r="K6" i="88"/>
  <c r="L6" i="88"/>
  <c r="M6" i="88"/>
  <c r="K6" i="87"/>
  <c r="L6" i="87"/>
  <c r="M6" i="87"/>
  <c r="K6" i="102" l="1"/>
  <c r="L6" i="102"/>
  <c r="M6" i="102"/>
  <c r="K6" i="85"/>
  <c r="L6" i="85"/>
  <c r="M6" i="85"/>
  <c r="K15" i="215"/>
  <c r="L6" i="215"/>
  <c r="K6" i="215"/>
  <c r="J6" i="233" l="1"/>
  <c r="I6" i="233"/>
  <c r="H6" i="233"/>
  <c r="G6" i="233"/>
  <c r="F6" i="233"/>
  <c r="E6" i="233"/>
  <c r="D6" i="233"/>
  <c r="C6" i="233"/>
  <c r="J6" i="232"/>
  <c r="I6" i="232"/>
  <c r="H6" i="232"/>
  <c r="G6" i="232"/>
  <c r="F6" i="232"/>
  <c r="E6" i="232"/>
  <c r="D6" i="232"/>
  <c r="C6" i="232"/>
  <c r="J7" i="231"/>
  <c r="I7" i="231"/>
  <c r="H7" i="231"/>
  <c r="G7" i="231"/>
  <c r="F7" i="231"/>
  <c r="E7" i="231"/>
  <c r="D7" i="231"/>
  <c r="C7" i="231"/>
  <c r="J6" i="230"/>
  <c r="I6" i="230"/>
  <c r="H6" i="230"/>
  <c r="G6" i="230"/>
  <c r="F6" i="230"/>
  <c r="E6" i="230"/>
  <c r="D6" i="230"/>
  <c r="C6" i="230"/>
  <c r="J6" i="228"/>
  <c r="I6" i="228"/>
  <c r="H6" i="228"/>
  <c r="G6" i="228"/>
  <c r="F6" i="228"/>
  <c r="E6" i="228"/>
  <c r="D6" i="228"/>
  <c r="C6" i="228"/>
  <c r="J6" i="220"/>
  <c r="I6" i="220"/>
  <c r="H6" i="220"/>
  <c r="G6" i="220"/>
  <c r="E6" i="220"/>
  <c r="D6" i="220"/>
  <c r="C6" i="220"/>
  <c r="J6" i="203"/>
  <c r="I6" i="203"/>
  <c r="H6" i="203"/>
  <c r="G6" i="203"/>
  <c r="E6" i="203"/>
  <c r="D6" i="203"/>
  <c r="C6" i="203"/>
  <c r="J6" i="202"/>
  <c r="I6" i="202"/>
  <c r="H6" i="202"/>
  <c r="G6" i="202"/>
  <c r="E6" i="202"/>
  <c r="D6" i="202"/>
  <c r="C6" i="202"/>
  <c r="J6" i="201"/>
  <c r="I6" i="201"/>
  <c r="H6" i="201"/>
  <c r="G6" i="201"/>
  <c r="E6" i="201"/>
  <c r="D6" i="201"/>
  <c r="C6" i="201"/>
  <c r="J6" i="200"/>
  <c r="I6" i="200"/>
  <c r="H6" i="200"/>
  <c r="G6" i="200"/>
  <c r="F6" i="200"/>
  <c r="E6" i="200"/>
  <c r="D6" i="200"/>
  <c r="C6" i="200"/>
  <c r="J6" i="177"/>
  <c r="I6" i="177"/>
  <c r="H6" i="177"/>
  <c r="G6" i="177"/>
  <c r="F6" i="177"/>
  <c r="E6" i="177"/>
  <c r="D6" i="177"/>
  <c r="C6" i="177"/>
  <c r="J6" i="176"/>
  <c r="I6" i="176"/>
  <c r="H6" i="176"/>
  <c r="G6" i="176"/>
  <c r="F6" i="176"/>
  <c r="E6" i="176"/>
  <c r="D6" i="176"/>
  <c r="C6" i="176"/>
  <c r="J6" i="175"/>
  <c r="I6" i="175"/>
  <c r="H6" i="175"/>
  <c r="G6" i="175"/>
  <c r="F6" i="175"/>
  <c r="E6" i="175"/>
  <c r="D6" i="175"/>
  <c r="C6" i="175"/>
  <c r="J6" i="174"/>
  <c r="I6" i="174"/>
  <c r="H6" i="174"/>
  <c r="G6" i="174"/>
  <c r="F6" i="174"/>
  <c r="E6" i="174"/>
  <c r="D6" i="174"/>
  <c r="C6" i="174"/>
  <c r="J6" i="173"/>
  <c r="I6" i="173"/>
  <c r="H6" i="173"/>
  <c r="G6" i="173"/>
  <c r="F6" i="173"/>
  <c r="E6" i="173"/>
  <c r="D6" i="173"/>
  <c r="C6" i="173"/>
  <c r="J6" i="172"/>
  <c r="I6" i="172"/>
  <c r="H6" i="172"/>
  <c r="G6" i="172"/>
  <c r="F6" i="172"/>
  <c r="E6" i="172"/>
  <c r="D6" i="172"/>
  <c r="C6" i="172"/>
  <c r="J6" i="171"/>
  <c r="I6" i="171"/>
  <c r="H6" i="171"/>
  <c r="G6" i="171"/>
  <c r="F6" i="171"/>
  <c r="E6" i="171"/>
  <c r="D6" i="171"/>
  <c r="C6" i="171"/>
  <c r="J6" i="170"/>
  <c r="I6" i="170"/>
  <c r="H6" i="170"/>
  <c r="G6" i="170"/>
  <c r="F6" i="170"/>
  <c r="E6" i="170"/>
  <c r="D6" i="170"/>
  <c r="C6" i="170"/>
  <c r="J6" i="169"/>
  <c r="I6" i="169"/>
  <c r="H6" i="169"/>
  <c r="G6" i="169"/>
  <c r="F6" i="169"/>
  <c r="E6" i="169"/>
  <c r="D6" i="169"/>
  <c r="C6" i="169"/>
  <c r="J6" i="168"/>
  <c r="I6" i="168"/>
  <c r="H6" i="168"/>
  <c r="G6" i="168"/>
  <c r="F6" i="168"/>
  <c r="E6" i="168"/>
  <c r="D6" i="168"/>
  <c r="C6" i="168"/>
  <c r="J6" i="167"/>
  <c r="I6" i="167"/>
  <c r="H6" i="167"/>
  <c r="G6" i="167"/>
  <c r="F6" i="167"/>
  <c r="E6" i="167"/>
  <c r="D6" i="167"/>
  <c r="C6" i="167"/>
  <c r="J6" i="166"/>
  <c r="I6" i="166"/>
  <c r="H6" i="166"/>
  <c r="G6" i="166"/>
  <c r="F6" i="166"/>
  <c r="E6" i="166"/>
  <c r="D6" i="166"/>
  <c r="C6" i="166"/>
  <c r="J6" i="180"/>
  <c r="I6" i="180"/>
  <c r="H6" i="180"/>
  <c r="G6" i="180"/>
  <c r="F6" i="180"/>
  <c r="E6" i="180"/>
  <c r="D6" i="180"/>
  <c r="C6" i="180"/>
  <c r="H6" i="165"/>
  <c r="G6" i="165"/>
  <c r="F6" i="165"/>
  <c r="E6" i="165"/>
  <c r="D6" i="165"/>
  <c r="C6" i="165"/>
  <c r="K6" i="101"/>
  <c r="L6" i="101"/>
  <c r="M6" i="101"/>
  <c r="K6" i="100"/>
  <c r="L6" i="100"/>
  <c r="M6" i="100"/>
  <c r="K6" i="99"/>
  <c r="L6" i="99"/>
  <c r="M6" i="99"/>
  <c r="K6" i="98"/>
  <c r="L6" i="98"/>
  <c r="M6" i="98"/>
  <c r="K6" i="97"/>
  <c r="L6" i="97"/>
  <c r="M6" i="97"/>
  <c r="K6" i="96"/>
  <c r="L6" i="96"/>
  <c r="M6" i="96"/>
  <c r="K6" i="95"/>
  <c r="L6" i="95"/>
  <c r="M6" i="95"/>
  <c r="J6" i="101"/>
  <c r="I6" i="101"/>
  <c r="H6" i="101"/>
  <c r="G6" i="101"/>
  <c r="F6" i="101"/>
  <c r="E6" i="101"/>
  <c r="D6" i="101"/>
  <c r="C6" i="101"/>
  <c r="J6" i="100"/>
  <c r="I6" i="100"/>
  <c r="H6" i="100"/>
  <c r="G6" i="100"/>
  <c r="F6" i="100"/>
  <c r="E6" i="100"/>
  <c r="D6" i="100"/>
  <c r="C6" i="100"/>
  <c r="J6" i="99"/>
  <c r="I6" i="99"/>
  <c r="H6" i="99"/>
  <c r="G6" i="99"/>
  <c r="F6" i="99"/>
  <c r="E6" i="99"/>
  <c r="D6" i="99"/>
  <c r="C6" i="99"/>
  <c r="J6" i="98"/>
  <c r="I6" i="98"/>
  <c r="H6" i="98"/>
  <c r="G6" i="98"/>
  <c r="F6" i="98"/>
  <c r="E6" i="98"/>
  <c r="D6" i="98"/>
  <c r="C6" i="98"/>
  <c r="J6" i="97"/>
  <c r="I6" i="97"/>
  <c r="H6" i="97"/>
  <c r="G6" i="97"/>
  <c r="F6" i="97"/>
  <c r="E6" i="97"/>
  <c r="D6" i="97"/>
  <c r="C6" i="97"/>
  <c r="J6" i="96"/>
  <c r="I6" i="96"/>
  <c r="H6" i="96"/>
  <c r="G6" i="96"/>
  <c r="F6" i="96"/>
  <c r="E6" i="96"/>
  <c r="D6" i="96"/>
  <c r="C6" i="96"/>
  <c r="J6" i="95"/>
  <c r="I6" i="95"/>
  <c r="H6" i="95"/>
  <c r="G6" i="95"/>
  <c r="F6" i="95"/>
  <c r="E6" i="95"/>
  <c r="D6" i="95"/>
  <c r="C6" i="95"/>
  <c r="K6" i="94"/>
  <c r="L6" i="94"/>
  <c r="M6" i="94"/>
  <c r="J6" i="94"/>
  <c r="I6" i="94"/>
  <c r="H6" i="94"/>
  <c r="G6" i="94"/>
  <c r="F6" i="94"/>
  <c r="E6" i="94"/>
  <c r="D6" i="94"/>
  <c r="C6" i="94"/>
  <c r="J6" i="93" l="1"/>
  <c r="I6" i="93"/>
  <c r="H6" i="93"/>
  <c r="G6" i="93"/>
  <c r="F6" i="93"/>
  <c r="E6" i="93"/>
  <c r="D6" i="93"/>
  <c r="C6" i="93"/>
  <c r="J6" i="92"/>
  <c r="I6" i="92"/>
  <c r="H6" i="92"/>
  <c r="G6" i="92"/>
  <c r="F6" i="92"/>
  <c r="E6" i="92"/>
  <c r="D6" i="92"/>
  <c r="C6" i="92"/>
  <c r="J6" i="90"/>
  <c r="I6" i="90"/>
  <c r="H6" i="90"/>
  <c r="G6" i="90"/>
  <c r="F6" i="90"/>
  <c r="E6" i="90"/>
  <c r="D6" i="90"/>
  <c r="C6" i="90"/>
  <c r="J6" i="89"/>
  <c r="I6" i="89"/>
  <c r="H6" i="89"/>
  <c r="G6" i="89"/>
  <c r="F6" i="89"/>
  <c r="E6" i="89"/>
  <c r="D6" i="89"/>
  <c r="C6" i="89"/>
  <c r="J6" i="88"/>
  <c r="I6" i="88"/>
  <c r="H6" i="88"/>
  <c r="G6" i="88"/>
  <c r="F6" i="88"/>
  <c r="E6" i="88"/>
  <c r="D6" i="88"/>
  <c r="C6" i="88"/>
  <c r="J6" i="87"/>
  <c r="I6" i="87"/>
  <c r="H6" i="87"/>
  <c r="G6" i="87"/>
  <c r="F6" i="87"/>
  <c r="E6" i="87"/>
  <c r="D6" i="87"/>
  <c r="C6" i="87"/>
  <c r="J6" i="102"/>
  <c r="I6" i="102"/>
  <c r="H6" i="102"/>
  <c r="G6" i="102"/>
  <c r="F6" i="102"/>
  <c r="E6" i="102"/>
  <c r="D6" i="102"/>
  <c r="C6" i="102"/>
  <c r="J6" i="85"/>
  <c r="I6" i="85"/>
  <c r="H6" i="85"/>
  <c r="G6" i="85"/>
  <c r="F6" i="85"/>
  <c r="E6" i="85"/>
  <c r="D6" i="85"/>
  <c r="C6" i="85"/>
  <c r="L16" i="216"/>
  <c r="K16" i="216"/>
  <c r="J16" i="216"/>
  <c r="I16" i="216"/>
  <c r="H16" i="216"/>
  <c r="G16" i="216"/>
  <c r="F16" i="216"/>
  <c r="E16" i="216"/>
  <c r="D16" i="216"/>
  <c r="C16" i="216"/>
  <c r="L6" i="216"/>
  <c r="K6" i="216"/>
  <c r="J6" i="216"/>
  <c r="I6" i="216"/>
  <c r="H6" i="216"/>
  <c r="G6" i="216"/>
  <c r="F6" i="216"/>
  <c r="E6" i="216"/>
  <c r="D6" i="216"/>
  <c r="C6" i="216"/>
  <c r="E15" i="215"/>
  <c r="D15" i="215"/>
  <c r="C15" i="215"/>
  <c r="L7" i="234" l="1"/>
  <c r="L6" i="219"/>
  <c r="M16" i="216" l="1"/>
  <c r="M6" i="216"/>
  <c r="Y7" i="190" l="1"/>
  <c r="Z7" i="190"/>
  <c r="AA7" i="190"/>
  <c r="AB7" i="190"/>
  <c r="AC7" i="190"/>
  <c r="AD7" i="190"/>
  <c r="Y8" i="190"/>
  <c r="Z8" i="190"/>
  <c r="AA8" i="190"/>
  <c r="Y9" i="190"/>
  <c r="Z9" i="190"/>
  <c r="AA9" i="190"/>
  <c r="AB9" i="190"/>
  <c r="AC9" i="190"/>
  <c r="AD9" i="190"/>
  <c r="Y10" i="190"/>
  <c r="Z10" i="190"/>
  <c r="AA10" i="190"/>
  <c r="AB10" i="190"/>
  <c r="AC10" i="190"/>
  <c r="AD10" i="190"/>
  <c r="Y11" i="190"/>
  <c r="Z11" i="190"/>
  <c r="AA11" i="190"/>
  <c r="AB11" i="190"/>
  <c r="AC11" i="190"/>
  <c r="AD11" i="190"/>
  <c r="Y12" i="190"/>
  <c r="Z12" i="190"/>
  <c r="AA12" i="190"/>
  <c r="AB12" i="190"/>
  <c r="AC12" i="190"/>
  <c r="AD12" i="190"/>
  <c r="Y13" i="190"/>
  <c r="Z13" i="190"/>
  <c r="AA13" i="190"/>
  <c r="AB13" i="190"/>
  <c r="AC13" i="190"/>
  <c r="AD13" i="190"/>
  <c r="Y14" i="190"/>
  <c r="Z14" i="190"/>
  <c r="AA14" i="190"/>
  <c r="AB14" i="190"/>
  <c r="AC14" i="190"/>
  <c r="AD14" i="190"/>
  <c r="Y15" i="190"/>
  <c r="Z15" i="190"/>
  <c r="AA15" i="190"/>
  <c r="AB15" i="190"/>
  <c r="AC15" i="190"/>
  <c r="AD15" i="190"/>
  <c r="Y16" i="190"/>
  <c r="Z16" i="190"/>
  <c r="AA16" i="190"/>
  <c r="AB16" i="190"/>
  <c r="AC16" i="190"/>
  <c r="AD16" i="190"/>
  <c r="Y17" i="190"/>
  <c r="Z17" i="190"/>
  <c r="AA17" i="190"/>
  <c r="AB17" i="190"/>
  <c r="AC17" i="190"/>
  <c r="AD17" i="190"/>
  <c r="Y18" i="190"/>
  <c r="Z18" i="190"/>
  <c r="AA18" i="190"/>
  <c r="AB18" i="190"/>
  <c r="AC18" i="190"/>
  <c r="AD18" i="190"/>
  <c r="Y19" i="190"/>
  <c r="Z19" i="190"/>
  <c r="AA19" i="190"/>
  <c r="AB19" i="190"/>
  <c r="AC19" i="190"/>
  <c r="AD19" i="190"/>
  <c r="Y20" i="190"/>
  <c r="Z20" i="190"/>
  <c r="AA20" i="190"/>
  <c r="AB20" i="190"/>
  <c r="AC20" i="190"/>
  <c r="AD20" i="190"/>
  <c r="Y21" i="190"/>
  <c r="Z21" i="190"/>
  <c r="AA21" i="190"/>
  <c r="AB21" i="190"/>
  <c r="AC21" i="190"/>
  <c r="AD21" i="190"/>
  <c r="Y22" i="190"/>
  <c r="Z22" i="190"/>
  <c r="AA22" i="190"/>
  <c r="AB22" i="190"/>
  <c r="AC22" i="190"/>
  <c r="AD22" i="190"/>
  <c r="Y23" i="190"/>
  <c r="Z23" i="190"/>
  <c r="AA23" i="190"/>
  <c r="AB23" i="190"/>
  <c r="AC23" i="190"/>
  <c r="AD23" i="190"/>
  <c r="Y24" i="190"/>
  <c r="Z24" i="190"/>
  <c r="AA24" i="190"/>
  <c r="AB24" i="190"/>
  <c r="AC24" i="190"/>
  <c r="AD24" i="190"/>
  <c r="Y25" i="190"/>
  <c r="Z25" i="190"/>
  <c r="AA25" i="190"/>
  <c r="AB25" i="190"/>
  <c r="AC25" i="190"/>
  <c r="AD25" i="190"/>
  <c r="Y26" i="190"/>
  <c r="Z26" i="190"/>
  <c r="AA26" i="190"/>
  <c r="AB26" i="190"/>
  <c r="AC26" i="190"/>
  <c r="AD26" i="190"/>
  <c r="Y27" i="190"/>
  <c r="Z27" i="190"/>
  <c r="AA27" i="190"/>
  <c r="AB27" i="190"/>
  <c r="AC27" i="190"/>
  <c r="AD27" i="190"/>
  <c r="Y28" i="190"/>
  <c r="Z28" i="190"/>
  <c r="AA28" i="190"/>
  <c r="AB28" i="190"/>
  <c r="AC28" i="190"/>
  <c r="AD28" i="190"/>
  <c r="Y29" i="190"/>
  <c r="Z29" i="190"/>
  <c r="AA29" i="190"/>
  <c r="AB29" i="190"/>
  <c r="AC29" i="190"/>
  <c r="AD29" i="190"/>
  <c r="Y30" i="190"/>
  <c r="Z30" i="190"/>
  <c r="AA30" i="190"/>
  <c r="AB30" i="190"/>
  <c r="AC30" i="190"/>
  <c r="AD30" i="190"/>
  <c r="Y31" i="190"/>
  <c r="Z31" i="190"/>
  <c r="AA31" i="190"/>
  <c r="AB31" i="190"/>
  <c r="AC31" i="190"/>
  <c r="AD31" i="190"/>
  <c r="Y32" i="190"/>
  <c r="Z32" i="190"/>
  <c r="AA32" i="190"/>
  <c r="AB32" i="190"/>
  <c r="AC32" i="190"/>
  <c r="AD32" i="190"/>
  <c r="Y33" i="190"/>
  <c r="Z33" i="190"/>
  <c r="AA33" i="190"/>
  <c r="AB33" i="190"/>
  <c r="AC33" i="190"/>
  <c r="AD33" i="190"/>
  <c r="Y34" i="190"/>
  <c r="Z34" i="190"/>
  <c r="AA34" i="190"/>
  <c r="Z6" i="190"/>
  <c r="AA6" i="190"/>
  <c r="AB6" i="190"/>
  <c r="AC6" i="190"/>
  <c r="AD6" i="190"/>
  <c r="U7" i="183"/>
  <c r="V7" i="183"/>
  <c r="W7" i="183"/>
  <c r="X7" i="183"/>
  <c r="Y7" i="183"/>
  <c r="Z7" i="183"/>
  <c r="U8" i="183"/>
  <c r="V8" i="183"/>
  <c r="U9" i="183"/>
  <c r="V9" i="183"/>
  <c r="W9" i="183"/>
  <c r="X9" i="183"/>
  <c r="Y9" i="183"/>
  <c r="Z9" i="183"/>
  <c r="U10" i="183"/>
  <c r="V10" i="183"/>
  <c r="W10" i="183"/>
  <c r="X10" i="183"/>
  <c r="Y10" i="183"/>
  <c r="Z10" i="183"/>
  <c r="U11" i="183"/>
  <c r="V11" i="183"/>
  <c r="W11" i="183"/>
  <c r="X11" i="183"/>
  <c r="Y11" i="183"/>
  <c r="Z11" i="183"/>
  <c r="U12" i="183"/>
  <c r="V12" i="183"/>
  <c r="W12" i="183"/>
  <c r="X12" i="183"/>
  <c r="Y12" i="183"/>
  <c r="Z12" i="183"/>
  <c r="U13" i="183"/>
  <c r="V13" i="183"/>
  <c r="W13" i="183"/>
  <c r="X13" i="183"/>
  <c r="Y13" i="183"/>
  <c r="Z13" i="183"/>
  <c r="U14" i="183"/>
  <c r="V14" i="183"/>
  <c r="W14" i="183"/>
  <c r="X14" i="183"/>
  <c r="Y14" i="183"/>
  <c r="Z14" i="183"/>
  <c r="U15" i="183"/>
  <c r="V15" i="183"/>
  <c r="W15" i="183"/>
  <c r="X15" i="183"/>
  <c r="Y15" i="183"/>
  <c r="Z15" i="183"/>
  <c r="U16" i="183"/>
  <c r="V16" i="183"/>
  <c r="W16" i="183"/>
  <c r="X16" i="183"/>
  <c r="Y16" i="183"/>
  <c r="Z16" i="183"/>
  <c r="U17" i="183"/>
  <c r="V17" i="183"/>
  <c r="W17" i="183"/>
  <c r="X17" i="183"/>
  <c r="Y17" i="183"/>
  <c r="Z17" i="183"/>
  <c r="U18" i="183"/>
  <c r="V18" i="183"/>
  <c r="W18" i="183"/>
  <c r="X18" i="183"/>
  <c r="Y18" i="183"/>
  <c r="Z18" i="183"/>
  <c r="U19" i="183"/>
  <c r="W19" i="183"/>
  <c r="X19" i="183"/>
  <c r="Y19" i="183"/>
  <c r="Z19" i="183"/>
  <c r="U20" i="183"/>
  <c r="V20" i="183"/>
  <c r="W20" i="183"/>
  <c r="X20" i="183"/>
  <c r="Y20" i="183"/>
  <c r="Z20" i="183"/>
  <c r="U21" i="183"/>
  <c r="V21" i="183"/>
  <c r="W21" i="183"/>
  <c r="X21" i="183"/>
  <c r="Y21" i="183"/>
  <c r="Z21" i="183"/>
  <c r="U22" i="183"/>
  <c r="V22" i="183"/>
  <c r="W22" i="183"/>
  <c r="X22" i="183"/>
  <c r="Y22" i="183"/>
  <c r="Z22" i="183"/>
  <c r="U23" i="183"/>
  <c r="V23" i="183"/>
  <c r="W23" i="183"/>
  <c r="X23" i="183"/>
  <c r="Y23" i="183"/>
  <c r="Z23" i="183"/>
  <c r="U24" i="183"/>
  <c r="V24" i="183"/>
  <c r="W24" i="183"/>
  <c r="X24" i="183"/>
  <c r="Y24" i="183"/>
  <c r="Z24" i="183"/>
  <c r="U25" i="183"/>
  <c r="V25" i="183"/>
  <c r="W25" i="183"/>
  <c r="X25" i="183"/>
  <c r="Y25" i="183"/>
  <c r="Z25" i="183"/>
  <c r="U26" i="183"/>
  <c r="V26" i="183"/>
  <c r="W26" i="183"/>
  <c r="X26" i="183"/>
  <c r="Y26" i="183"/>
  <c r="Z26" i="183"/>
  <c r="U27" i="183"/>
  <c r="V27" i="183"/>
  <c r="W27" i="183"/>
  <c r="X27" i="183"/>
  <c r="Y27" i="183"/>
  <c r="Z27" i="183"/>
  <c r="U28" i="183"/>
  <c r="V28" i="183"/>
  <c r="W28" i="183"/>
  <c r="X28" i="183"/>
  <c r="Y28" i="183"/>
  <c r="Z28" i="183"/>
  <c r="U29" i="183"/>
  <c r="V29" i="183"/>
  <c r="W29" i="183"/>
  <c r="X29" i="183"/>
  <c r="Y29" i="183"/>
  <c r="Z29" i="183"/>
  <c r="U30" i="183"/>
  <c r="V30" i="183"/>
  <c r="W30" i="183"/>
  <c r="X30" i="183"/>
  <c r="Y30" i="183"/>
  <c r="Z30" i="183"/>
  <c r="U31" i="183"/>
  <c r="V31" i="183"/>
  <c r="W31" i="183"/>
  <c r="X31" i="183"/>
  <c r="Y31" i="183"/>
  <c r="Z31" i="183"/>
  <c r="U32" i="183"/>
  <c r="V32" i="183"/>
  <c r="W32" i="183"/>
  <c r="X32" i="183"/>
  <c r="Y32" i="183"/>
  <c r="Z32" i="183"/>
  <c r="U33" i="183"/>
  <c r="V33" i="183"/>
  <c r="W33" i="183"/>
  <c r="X33" i="183"/>
  <c r="Y33" i="183"/>
  <c r="Z33" i="183"/>
  <c r="U34" i="183"/>
  <c r="V34" i="183"/>
  <c r="Y6" i="183"/>
  <c r="Z6" i="183"/>
  <c r="K7" i="234" l="1"/>
  <c r="K6" i="219"/>
  <c r="J7" i="234" l="1"/>
  <c r="J6" i="219"/>
  <c r="V34" i="198" l="1"/>
  <c r="U34" i="198"/>
  <c r="V33" i="198"/>
  <c r="U33" i="198"/>
  <c r="V32" i="198"/>
  <c r="U32" i="198"/>
  <c r="V31" i="198"/>
  <c r="U31" i="198"/>
  <c r="V30" i="198"/>
  <c r="U30" i="198"/>
  <c r="V29" i="198"/>
  <c r="U29" i="198"/>
  <c r="V28" i="198"/>
  <c r="U28" i="198"/>
  <c r="V27" i="198"/>
  <c r="U27" i="198"/>
  <c r="V26" i="198"/>
  <c r="U26" i="198"/>
  <c r="V25" i="198"/>
  <c r="U25" i="198"/>
  <c r="V24" i="198"/>
  <c r="U24" i="198"/>
  <c r="V23" i="198"/>
  <c r="U23" i="198"/>
  <c r="V22" i="198"/>
  <c r="U22" i="198"/>
  <c r="V21" i="198"/>
  <c r="U21" i="198"/>
  <c r="V20" i="198"/>
  <c r="U20" i="198"/>
  <c r="V19" i="198"/>
  <c r="U19" i="198"/>
  <c r="V18" i="198"/>
  <c r="U18" i="198"/>
  <c r="V17" i="198"/>
  <c r="U17" i="198"/>
  <c r="V16" i="198"/>
  <c r="U16" i="198"/>
  <c r="V15" i="198"/>
  <c r="U15" i="198"/>
  <c r="V14" i="198"/>
  <c r="U14" i="198"/>
  <c r="V13" i="198"/>
  <c r="U13" i="198"/>
  <c r="V12" i="198"/>
  <c r="U12" i="198"/>
  <c r="V11" i="198"/>
  <c r="U11" i="198"/>
  <c r="V10" i="198"/>
  <c r="U10" i="198"/>
  <c r="V9" i="198"/>
  <c r="U9" i="198"/>
  <c r="V8" i="198"/>
  <c r="U8" i="198"/>
  <c r="V6" i="198"/>
  <c r="U6" i="198"/>
  <c r="I7" i="234" l="1"/>
  <c r="I6" i="219"/>
  <c r="H6" i="219" l="1"/>
  <c r="E7" i="234"/>
  <c r="F7" i="234"/>
  <c r="G7" i="234"/>
  <c r="H7" i="234"/>
  <c r="C4" i="79"/>
  <c r="C5" i="79"/>
  <c r="C6" i="79"/>
  <c r="C7" i="79"/>
  <c r="C8" i="79"/>
  <c r="C9" i="79"/>
  <c r="C10" i="79"/>
  <c r="C11" i="79"/>
  <c r="C12" i="79"/>
  <c r="C13" i="79"/>
  <c r="C14" i="79"/>
  <c r="C15" i="79"/>
  <c r="C16" i="79"/>
  <c r="C17" i="79"/>
  <c r="C18" i="79"/>
  <c r="C19" i="79"/>
  <c r="C20" i="79"/>
  <c r="C21" i="79"/>
  <c r="C22" i="79"/>
  <c r="C23" i="79"/>
  <c r="C24" i="79"/>
  <c r="C25" i="79"/>
  <c r="C26" i="79"/>
  <c r="C27" i="79"/>
  <c r="C28" i="79"/>
  <c r="C29" i="79"/>
  <c r="C30" i="79"/>
  <c r="C2" i="79"/>
  <c r="B4" i="79"/>
  <c r="B5" i="79"/>
  <c r="B6" i="79"/>
  <c r="B7" i="79"/>
  <c r="B8" i="79"/>
  <c r="B9" i="79"/>
  <c r="B10" i="79"/>
  <c r="B11" i="79"/>
  <c r="B12" i="79"/>
  <c r="B13" i="79"/>
  <c r="B14" i="79"/>
  <c r="B15" i="79"/>
  <c r="B16" i="79"/>
  <c r="B17" i="79"/>
  <c r="B18" i="79"/>
  <c r="B19" i="79"/>
  <c r="B20" i="79"/>
  <c r="B21" i="79"/>
  <c r="B22" i="79"/>
  <c r="B23" i="79"/>
  <c r="B24" i="79"/>
  <c r="B25" i="79"/>
  <c r="B26" i="79"/>
  <c r="B27" i="79"/>
  <c r="B28" i="79"/>
  <c r="B29" i="79"/>
  <c r="B30" i="79"/>
  <c r="B2" i="79"/>
  <c r="G6" i="219"/>
  <c r="I37" i="166"/>
  <c r="H41" i="168"/>
  <c r="H37" i="166"/>
  <c r="C7" i="234"/>
  <c r="D7" i="234"/>
  <c r="C6" i="219"/>
  <c r="D6" i="219"/>
  <c r="E6" i="219"/>
  <c r="C41" i="168"/>
  <c r="D41" i="168"/>
  <c r="E41" i="168"/>
  <c r="F41" i="168"/>
  <c r="G41" i="168"/>
  <c r="C37" i="166"/>
  <c r="D37" i="166"/>
  <c r="E37" i="166"/>
  <c r="F37" i="166"/>
  <c r="G37" i="166"/>
</calcChain>
</file>

<file path=xl/sharedStrings.xml><?xml version="1.0" encoding="utf-8"?>
<sst xmlns="http://schemas.openxmlformats.org/spreadsheetml/2006/main" count="2917" uniqueCount="164">
  <si>
    <t>УКРАЇНА</t>
  </si>
  <si>
    <t>Вінницька</t>
  </si>
  <si>
    <t>Волинська</t>
  </si>
  <si>
    <t>Дніпропетровська</t>
  </si>
  <si>
    <t>Донецька</t>
  </si>
  <si>
    <t>Житомирська</t>
  </si>
  <si>
    <t>Закарпатська</t>
  </si>
  <si>
    <t>Запорізька</t>
  </si>
  <si>
    <t>Івано-Франківська</t>
  </si>
  <si>
    <t>Київська</t>
  </si>
  <si>
    <t>Кіровоградська</t>
  </si>
  <si>
    <t>Луганська</t>
  </si>
  <si>
    <t>Львівська</t>
  </si>
  <si>
    <t>Миколаївська</t>
  </si>
  <si>
    <t>Одеська</t>
  </si>
  <si>
    <t>Полтавська</t>
  </si>
  <si>
    <t>Рівненська</t>
  </si>
  <si>
    <t>Сумська</t>
  </si>
  <si>
    <t>Тернопільська</t>
  </si>
  <si>
    <t>Харківська</t>
  </si>
  <si>
    <t>Херсонська</t>
  </si>
  <si>
    <t>Хмельницька</t>
  </si>
  <si>
    <t>Черкаська</t>
  </si>
  <si>
    <t>Чернівецька</t>
  </si>
  <si>
    <t>Чернігівська</t>
  </si>
  <si>
    <t>м.Київ</t>
  </si>
  <si>
    <t>м.Севастополь</t>
  </si>
  <si>
    <t>заробітна плата</t>
  </si>
  <si>
    <t>соціальні допомоги та інші одержані поточні трансферти</t>
  </si>
  <si>
    <t>соціальні допомоги</t>
  </si>
  <si>
    <t>соціальні трансферти в натурі</t>
  </si>
  <si>
    <t>придбання товарів та послуг</t>
  </si>
  <si>
    <t>поточні податки на доходи, майно та інші сплачені поточні трансферти</t>
  </si>
  <si>
    <t>поточні податки на доходи, майно тощо</t>
  </si>
  <si>
    <t>внески на соціальне страхування</t>
  </si>
  <si>
    <t>Автономна                                 Республіка Крим</t>
  </si>
  <si>
    <t>Наявний доход</t>
  </si>
  <si>
    <t>Реальний наявний доход</t>
  </si>
  <si>
    <t xml:space="preserve">   Автономна Республіка Крим</t>
  </si>
  <si>
    <t>Індекси споживчих цін</t>
  </si>
  <si>
    <t>(відсотків до попереднього року)</t>
  </si>
  <si>
    <t>доходи від власності (одержані)</t>
  </si>
  <si>
    <t>доходи від власності (сплачені)</t>
  </si>
  <si>
    <t>нагромадження нефінансових активів</t>
  </si>
  <si>
    <t>приріст фінансових активів</t>
  </si>
  <si>
    <t>у тому числі</t>
  </si>
  <si>
    <t xml:space="preserve"> </t>
  </si>
  <si>
    <t xml:space="preserve">Витрати </t>
  </si>
  <si>
    <t>доходів та витрат населення</t>
  </si>
  <si>
    <t>7. Окремі складові</t>
  </si>
  <si>
    <t xml:space="preserve">1. Доходи та витрати населення </t>
  </si>
  <si>
    <t>(відсотків до підсумку)</t>
  </si>
  <si>
    <t xml:space="preserve">доходів населення </t>
  </si>
  <si>
    <t>(відсотків до середнього рівня по Україні)</t>
  </si>
  <si>
    <t>(відсотків до загального обсягу доходів населення регіону)</t>
  </si>
  <si>
    <t>використання коштів</t>
  </si>
  <si>
    <t xml:space="preserve">доходів та витрат </t>
  </si>
  <si>
    <t xml:space="preserve">2.1. Доходи населення </t>
  </si>
  <si>
    <t xml:space="preserve">2.4. Заробітна плата </t>
  </si>
  <si>
    <t xml:space="preserve">2.6. Доходи від власності (одержані) </t>
  </si>
  <si>
    <t xml:space="preserve">2.7. Соціальні допомоги та інші одержані поточні трансферти </t>
  </si>
  <si>
    <t xml:space="preserve">2.8. Соціальні допомоги </t>
  </si>
  <si>
    <t xml:space="preserve">3.1. Витрати населення </t>
  </si>
  <si>
    <t xml:space="preserve">3.3. Придбання товарів та послуг </t>
  </si>
  <si>
    <t xml:space="preserve">3.5. Поточні податки на доходи, майно та інші сплачені поточні трансферти </t>
  </si>
  <si>
    <t xml:space="preserve">3.6. Поточні податки на доходи, майно тощо  </t>
  </si>
  <si>
    <t xml:space="preserve">3.7. Внески на соціальне страхування  </t>
  </si>
  <si>
    <t xml:space="preserve">3.8. Нагромадження нефінансових активів </t>
  </si>
  <si>
    <t>(відсотків)</t>
  </si>
  <si>
    <t xml:space="preserve">валового регіонального </t>
  </si>
  <si>
    <t xml:space="preserve">продукту за витратами </t>
  </si>
  <si>
    <t>7.4. Індивідуальні кінцеві споживчі витрати сектору загального державного управління</t>
  </si>
  <si>
    <t>7.6. Валове нагромадження основного капіталу домашніх господарств</t>
  </si>
  <si>
    <t>4. Зміна обсягів</t>
  </si>
  <si>
    <t>3.9. Приріст фінансових активів</t>
  </si>
  <si>
    <t xml:space="preserve">2.9. Соціальні трансферти в натурі </t>
  </si>
  <si>
    <t xml:space="preserve">3.4. Доходи від власності (сплачені)  </t>
  </si>
  <si>
    <t>в їх загальному обсязі</t>
  </si>
  <si>
    <t>доходів та витрат населення регіону</t>
  </si>
  <si>
    <t xml:space="preserve">3. Витрати та заощадження: </t>
  </si>
  <si>
    <t>,</t>
  </si>
  <si>
    <t>прибуток та змішаний дохід</t>
  </si>
  <si>
    <t>Наявний дохід</t>
  </si>
  <si>
    <t xml:space="preserve">Наявний дохід </t>
  </si>
  <si>
    <t xml:space="preserve">Реальний наявний дохід </t>
  </si>
  <si>
    <t>Наявний дохід у розрахунку на одну особу</t>
  </si>
  <si>
    <t>2.2. Наявний дохід населення</t>
  </si>
  <si>
    <t xml:space="preserve">2.3. Наявний дохід у розрахунку на одну особу </t>
  </si>
  <si>
    <t>…</t>
  </si>
  <si>
    <t>млн.грн</t>
  </si>
  <si>
    <t>відсотків до попереднього року</t>
  </si>
  <si>
    <t>(млн.грн)</t>
  </si>
  <si>
    <t>(грн)</t>
  </si>
  <si>
    <t>Наявний дохід у розрахунку на одну особу, грн</t>
  </si>
  <si>
    <t>основні напрями</t>
  </si>
  <si>
    <t xml:space="preserve">3.2. Витрати в розрахунку на одну особу </t>
  </si>
  <si>
    <t>(відсотків до загального обсягу витрат і заощаджень населення регіону)</t>
  </si>
  <si>
    <t>(відсотків до загального обсягу витрат і заощаджень регіону)</t>
  </si>
  <si>
    <t>1.1. Доходи та витрати населення</t>
  </si>
  <si>
    <t>населення</t>
  </si>
  <si>
    <t>6. Частка складових</t>
  </si>
  <si>
    <t>6.1. Частка заробітної плати в загальному обсязі доходів населення регіону</t>
  </si>
  <si>
    <t>6.2. Частка прибутку та змішаного доходу в загальному обсязі доходів населення регіону</t>
  </si>
  <si>
    <t>6.3. Частка доходів від власності (одержаних) у загальному обсязі доходів населення регіону</t>
  </si>
  <si>
    <t>6.4. Частка соціальних допомог та інших одержаних поточних трансфертів
 у загальному обсязі доходів населення регіону</t>
  </si>
  <si>
    <t>6.5. Частка соціальних допомог у загальному обсязі доходів населення регіону</t>
  </si>
  <si>
    <t>6.6. Частка придбання товарів та послуг у загальному обсязі витрат і заощаджень населення регіону</t>
  </si>
  <si>
    <t>6.10. Частка приросту фінансових активів у загальному обсязі витрат і заощаджень населення регіону</t>
  </si>
  <si>
    <t>4.1. Зміна обсягу доходів населення</t>
  </si>
  <si>
    <t>4.2. Зміна обсягу наявного доходу населення</t>
  </si>
  <si>
    <t>4.3. Зміна обсягу наявного доходу в розрахунку на одну особу</t>
  </si>
  <si>
    <t>4.5. Зміна обсягу заробітної плати</t>
  </si>
  <si>
    <t xml:space="preserve">4.6. Зміна обсягу прибутку та змішаного доходу </t>
  </si>
  <si>
    <t>4.7. Зміна обсягу доходів від власності (одержаних)</t>
  </si>
  <si>
    <t>4.8. Зміна обсягу соціальних допомог та інших одержаних поточних трансфертів</t>
  </si>
  <si>
    <t>4.9. Зміна обсягу соціальних допомог</t>
  </si>
  <si>
    <t>4.10. Зміна обсягу соціальних трансфертів у натурі</t>
  </si>
  <si>
    <t>4.11. Зміна обсягу витрат населення</t>
  </si>
  <si>
    <t>4.12. Зміна обсягу придбання товарів та послуг</t>
  </si>
  <si>
    <t>4.13. Зміна обсягу поточних податків на доходи, майно та інших сплачених поточних трансфертів</t>
  </si>
  <si>
    <t>4.14. Зміна обсягу поточних податків на доходи, майно тощо</t>
  </si>
  <si>
    <t>4.15. Зміна обсягу внесків на соціальне страхування</t>
  </si>
  <si>
    <t xml:space="preserve">5. Частка регіону </t>
  </si>
  <si>
    <t>України</t>
  </si>
  <si>
    <t>6.7. Частка доходів від власності (сплачених)                                                                                                                                                                                                                    у загальному обсязі витрат і заощаджень населення регіону</t>
  </si>
  <si>
    <t>6.9. Частка нагромадження нефінансових активів                                                                                                                                                                                                   у загальному обсязі витрат і заощаджень населення регіону</t>
  </si>
  <si>
    <t>ДОХОДИ ТА ВИТРАТИ НАСЕЛЕННЯ УКРАЇНИ</t>
  </si>
  <si>
    <t>по регіонах</t>
  </si>
  <si>
    <t>4.4. Реальний наявний дохід</t>
  </si>
  <si>
    <t>в загальному обсязі</t>
  </si>
  <si>
    <t>5.1. Частка регіону в загальному обсязі доходів населення України</t>
  </si>
  <si>
    <t>5.2. Частка регіону в загальному обсязі наявного доходу населення України</t>
  </si>
  <si>
    <t>5.3. Частка регіону в загальному обсязі наявного доходу в розрахунку на одну особу</t>
  </si>
  <si>
    <t>5.4. Частка регіону в загальному обсязі заробітної плати населення України</t>
  </si>
  <si>
    <t>5.5. Частка регіону в загальному обсязі прибутку та змішаного доходу населення України</t>
  </si>
  <si>
    <t>5.6. Частка регіону в загальному обсязі доходів від власності (одержаних) населення України</t>
  </si>
  <si>
    <t>5.8. Частка регіону в загальному обсязі соціальних допомог населення України</t>
  </si>
  <si>
    <t>5.9. Частка регіону в загальному обсязі соціальних трансфертів у натурі населення України</t>
  </si>
  <si>
    <t>5.10. Частка регіону в загальному обсязі витрат населення України</t>
  </si>
  <si>
    <t>5.12. Частка регіону в загальному обсязі доходів від власності (сплачених) населення України</t>
  </si>
  <si>
    <t>5.13. Частка регіону в загальному обсязі поточних податків на доходи,                                                                                                                                                                                           майно та інших сплачених поточних трансфертів населення України</t>
  </si>
  <si>
    <t>5.14. Частка регіону в загальному обсязі поточних податків на доходи, майно тощо населення України</t>
  </si>
  <si>
    <t>5.15. Частка регіону в загальному обсязі внесків на соціальне страхування населення України</t>
  </si>
  <si>
    <t>5.11. Частка регіону в загальному обсязі придбання товарів та послуг населенням України</t>
  </si>
  <si>
    <t xml:space="preserve">8.4. Частка регіону в загальному обсязі індивідуальних кінцевих                                                                                                                                                                                                                               споживчих витрат сектору загального державного управління </t>
  </si>
  <si>
    <t xml:space="preserve">2. Динаміка  </t>
  </si>
  <si>
    <t xml:space="preserve">1.2. Структура доходів та витрат населення </t>
  </si>
  <si>
    <t>8. Частка регіону 
в загальному обсязі 
окремих складових
валового регіонального 
продукту України</t>
  </si>
  <si>
    <t>Доходи – всього</t>
  </si>
  <si>
    <t>Витрати та заощадження – всього</t>
  </si>
  <si>
    <t>Заощадження (приріст)</t>
  </si>
  <si>
    <t>6.8. Частка поточних податків на доходи, майно та інших сплачених поточних трансфертів                                                                           у загальному обсязі витрат і заощаджень населення регіону</t>
  </si>
  <si>
    <t xml:space="preserve">8.6. Частка регіону в загальному обсязі валового нагромадження                                                                                                                                              основного капіталу домашніх господарств </t>
  </si>
  <si>
    <t xml:space="preserve">8.2. Частка регіону в загальному обсязі кінцевих споживчих витрат сектору домашніх господарств </t>
  </si>
  <si>
    <t xml:space="preserve">8.3. Частка регіону в загальному обсязі кінцевих споживчих витрат сектору некомерційних організацій,                                                                                                          що обслуговують домашні господарства </t>
  </si>
  <si>
    <t>7.1. Кінцеві споживчі витрати</t>
  </si>
  <si>
    <t>7.5. Колективні кінцеві споживчі витрати сектору загального державного управління</t>
  </si>
  <si>
    <t>8.1. Частка регіону в загальному обсязі кінцевих споживчих витрат</t>
  </si>
  <si>
    <t xml:space="preserve">2.5. Прибуток та змішаний дохід </t>
  </si>
  <si>
    <t>7.2. Кінцеві споживчі витрати сектору домашніх господарств</t>
  </si>
  <si>
    <t>7.3. Кінцеві споживчі витрати сектору некомерційних організацій, що обслуговують домашні господарства</t>
  </si>
  <si>
    <t xml:space="preserve">8.5. Частка регіону в загальному обсязі колективних                                                                                                                                                                                                                                                                  кінцевих споживчих витрат сектору загального державного управління </t>
  </si>
  <si>
    <t>5.7. Частка регіону в загальному обсязі соціальних допомог                                                                                                                                                                                                                та інших одержаних поточних трансфертів населення України</t>
  </si>
  <si>
    <t xml:space="preserve"> населенням 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</si>
</sst>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3">
    <numFmt numFmtId="164" formatCode="0.0"/>
    <numFmt numFmtId="165" formatCode="&quot;$&quot;#,##0_);[Red]\(&quot;$&quot;#,##0\)"/>
    <numFmt numFmtId="166" formatCode="#,##0.0"/>
  </numFmts>
  <fonts count="30">
    <font>
      <sz val="11"/>
      <name val="Times New Roman Cyr"/>
      <charset val="204"/>
    </font>
    <font>
      <sz val="11"/>
      <name val="Times New Roman Cyr"/>
      <charset val="204"/>
    </font>
    <font>
      <sz val="8"/>
      <name val="Times New Roman Cyr"/>
      <charset val="204"/>
    </font>
    <font>
      <sz val="12"/>
      <name val="Times New Roman Cyr"/>
      <charset val="204"/>
    </font>
    <font>
      <b/>
      <sz val="12"/>
      <name val="Times New Roman Cyr"/>
      <charset val="204"/>
    </font>
    <font>
      <sz val="10"/>
      <name val="Arial Cyr"/>
      <charset val="204"/>
    </font>
    <font>
      <sz val="10"/>
      <name val="Times New Roman Cyr"/>
      <charset val="204"/>
    </font>
    <font>
      <b/>
      <sz val="10"/>
      <name val="Times New Roman Cyr"/>
      <charset val="204"/>
    </font>
    <font>
      <b/>
      <sz val="10"/>
      <name val="UkrainianBaltica"/>
      <family val="1"/>
      <charset val="204"/>
    </font>
    <font>
      <sz val="10"/>
      <name val="MS Sans Serif"/>
      <family val="2"/>
      <charset val="204"/>
    </font>
    <font>
      <b/>
      <sz val="28"/>
      <name val="Times New Roman"/>
      <family val="1"/>
      <charset val="204"/>
    </font>
    <font>
      <sz val="11"/>
      <name val="Times New Roman Cyr"/>
      <charset val="204"/>
    </font>
    <font>
      <sz val="2"/>
      <name val="Times New Roman Cyr"/>
      <charset val="204"/>
    </font>
    <font>
      <b/>
      <sz val="28"/>
      <name val="Calibri"/>
      <family val="2"/>
      <charset val="204"/>
      <scheme val="minor"/>
    </font>
    <font>
      <b/>
      <sz val="9"/>
      <name val="Calibri"/>
      <family val="2"/>
      <charset val="204"/>
      <scheme val="minor"/>
    </font>
    <font>
      <b/>
      <sz val="13"/>
      <name val="Calibri"/>
      <family val="2"/>
      <charset val="204"/>
      <scheme val="minor"/>
    </font>
    <font>
      <sz val="10"/>
      <name val="Calibri"/>
      <family val="2"/>
      <charset val="204"/>
      <scheme val="minor"/>
    </font>
    <font>
      <sz val="11"/>
      <name val="Calibri"/>
      <family val="2"/>
      <charset val="204"/>
      <scheme val="minor"/>
    </font>
    <font>
      <i/>
      <sz val="10"/>
      <name val="Calibri"/>
      <family val="2"/>
      <charset val="204"/>
      <scheme val="minor"/>
    </font>
    <font>
      <b/>
      <sz val="10"/>
      <name val="Calibri"/>
      <family val="2"/>
      <charset val="204"/>
      <scheme val="minor"/>
    </font>
    <font>
      <sz val="12"/>
      <name val="Calibri"/>
      <family val="2"/>
      <charset val="204"/>
      <scheme val="minor"/>
    </font>
    <font>
      <b/>
      <sz val="12"/>
      <name val="Calibri"/>
      <family val="2"/>
      <charset val="204"/>
      <scheme val="minor"/>
    </font>
    <font>
      <sz val="13"/>
      <name val="Calibri"/>
      <family val="2"/>
      <charset val="204"/>
      <scheme val="minor"/>
    </font>
    <font>
      <b/>
      <i/>
      <sz val="10"/>
      <name val="Calibri"/>
      <family val="2"/>
      <charset val="204"/>
      <scheme val="minor"/>
    </font>
    <font>
      <sz val="14"/>
      <name val="Calibri"/>
      <family val="2"/>
      <charset val="204"/>
      <scheme val="minor"/>
    </font>
    <font>
      <b/>
      <sz val="11"/>
      <name val="Calibri"/>
      <family val="2"/>
      <charset val="204"/>
      <scheme val="minor"/>
    </font>
    <font>
      <sz val="8"/>
      <name val="Calibri"/>
      <family val="2"/>
      <charset val="204"/>
      <scheme val="minor"/>
    </font>
    <font>
      <sz val="9"/>
      <name val="Calibri"/>
      <family val="2"/>
      <charset val="204"/>
      <scheme val="minor"/>
    </font>
    <font>
      <i/>
      <sz val="12"/>
      <name val="Calibri"/>
      <family val="2"/>
      <charset val="204"/>
      <scheme val="minor"/>
    </font>
    <font>
      <sz val="10"/>
      <color theme="1"/>
      <name val="Calibri"/>
      <family val="2"/>
      <charset val="204"/>
      <scheme val="minor"/>
    </font>
  </fonts>
  <fills count="2">
    <fill>
      <patternFill patternType="none"/>
    </fill>
    <fill>
      <patternFill patternType="gray125"/>
    </fill>
  </fills>
  <borders count="14">
    <border>
      <left/>
      <right/>
      <top/>
      <bottom/>
      <diagonal/>
    </border>
    <border>
      <left/>
      <right/>
      <top/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/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/>
      <right/>
      <top style="thin">
        <color indexed="64"/>
      </top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/>
      <diagonal/>
    </border>
    <border>
      <left style="thin">
        <color indexed="64"/>
      </left>
      <right/>
      <top/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/>
      <top/>
      <bottom/>
      <diagonal/>
    </border>
    <border>
      <left style="thin">
        <color indexed="64"/>
      </left>
      <right style="thin">
        <color indexed="64"/>
      </right>
      <top/>
      <bottom/>
      <diagonal/>
    </border>
  </borders>
  <cellStyleXfs count="11">
    <xf numFmtId="0" fontId="0" fillId="0" borderId="0"/>
    <xf numFmtId="49" fontId="8" fillId="0" borderId="0">
      <alignment horizontal="centerContinuous" vertical="top" wrapText="1"/>
    </xf>
    <xf numFmtId="38" fontId="9" fillId="0" borderId="0" applyFont="0" applyFill="0" applyBorder="0" applyAlignment="0" applyProtection="0"/>
    <xf numFmtId="165" fontId="9" fillId="0" borderId="0" applyFont="0" applyFill="0" applyBorder="0" applyAlignment="0" applyProtection="0"/>
    <xf numFmtId="0" fontId="8" fillId="0" borderId="1">
      <alignment horizontal="centerContinuous" vertical="top" wrapText="1"/>
    </xf>
    <xf numFmtId="0" fontId="5" fillId="0" borderId="0"/>
    <xf numFmtId="0" fontId="5" fillId="0" borderId="0"/>
    <xf numFmtId="0" fontId="1" fillId="0" borderId="0"/>
    <xf numFmtId="0" fontId="5" fillId="0" borderId="0"/>
    <xf numFmtId="0" fontId="5" fillId="0" borderId="0"/>
    <xf numFmtId="49" fontId="8" fillId="0" borderId="2">
      <alignment horizontal="center" vertical="center" wrapText="1"/>
    </xf>
  </cellStyleXfs>
  <cellXfs count="225">
    <xf numFmtId="0" fontId="0" fillId="0" borderId="0" xfId="0"/>
    <xf numFmtId="0" fontId="7" fillId="0" borderId="0" xfId="0" applyFont="1" applyFill="1"/>
    <xf numFmtId="0" fontId="6" fillId="0" borderId="0" xfId="0" applyFont="1" applyFill="1"/>
    <xf numFmtId="164" fontId="6" fillId="0" borderId="0" xfId="0" applyNumberFormat="1" applyFont="1" applyFill="1" applyAlignment="1">
      <alignment horizontal="right"/>
    </xf>
    <xf numFmtId="0" fontId="1" fillId="0" borderId="0" xfId="0" applyFont="1" applyFill="1"/>
    <xf numFmtId="0" fontId="3" fillId="0" borderId="2" xfId="0" applyFont="1" applyFill="1" applyBorder="1" applyAlignment="1">
      <alignment horizontal="center" vertical="center" wrapText="1"/>
    </xf>
    <xf numFmtId="0" fontId="3" fillId="0" borderId="5" xfId="0" applyFont="1" applyFill="1" applyBorder="1" applyAlignment="1">
      <alignment horizontal="center" vertical="center" wrapText="1"/>
    </xf>
    <xf numFmtId="0" fontId="11" fillId="0" borderId="0" xfId="0" applyFont="1" applyFill="1"/>
    <xf numFmtId="0" fontId="4" fillId="0" borderId="0" xfId="0" applyFont="1" applyFill="1"/>
    <xf numFmtId="164" fontId="4" fillId="0" borderId="0" xfId="0" applyNumberFormat="1" applyFont="1" applyFill="1" applyAlignment="1">
      <alignment horizontal="center"/>
    </xf>
    <xf numFmtId="0" fontId="3" fillId="0" borderId="0" xfId="0" applyFont="1" applyFill="1" applyAlignment="1">
      <alignment wrapText="1"/>
    </xf>
    <xf numFmtId="164" fontId="3" fillId="0" borderId="0" xfId="0" applyNumberFormat="1" applyFont="1" applyFill="1" applyAlignment="1">
      <alignment horizontal="center" wrapText="1"/>
    </xf>
    <xf numFmtId="164" fontId="3" fillId="0" borderId="0" xfId="0" applyNumberFormat="1" applyFont="1" applyFill="1" applyAlignment="1">
      <alignment horizontal="center"/>
    </xf>
    <xf numFmtId="0" fontId="3" fillId="0" borderId="0" xfId="0" applyFont="1" applyFill="1"/>
    <xf numFmtId="164" fontId="4" fillId="0" borderId="0" xfId="0" applyNumberFormat="1" applyFont="1" applyFill="1" applyAlignment="1">
      <alignment horizontal="center" wrapText="1"/>
    </xf>
    <xf numFmtId="0" fontId="11" fillId="0" borderId="1" xfId="0" applyFont="1" applyFill="1" applyBorder="1" applyAlignment="1">
      <alignment horizontal="center" wrapText="1"/>
    </xf>
    <xf numFmtId="0" fontId="12" fillId="0" borderId="0" xfId="0" applyFont="1"/>
    <xf numFmtId="0" fontId="16" fillId="0" borderId="0" xfId="0" applyFont="1" applyFill="1" applyBorder="1"/>
    <xf numFmtId="0" fontId="16" fillId="0" borderId="0" xfId="0" applyFont="1" applyBorder="1"/>
    <xf numFmtId="0" fontId="19" fillId="0" borderId="4" xfId="0" applyFont="1" applyBorder="1" applyAlignment="1">
      <alignment horizontal="center" wrapText="1"/>
    </xf>
    <xf numFmtId="0" fontId="16" fillId="0" borderId="0" xfId="0" applyFont="1" applyFill="1" applyBorder="1" applyAlignment="1">
      <alignment horizontal="center"/>
    </xf>
    <xf numFmtId="0" fontId="19" fillId="0" borderId="3" xfId="0" applyFont="1" applyBorder="1" applyAlignment="1">
      <alignment horizontal="center" wrapText="1"/>
    </xf>
    <xf numFmtId="0" fontId="19" fillId="0" borderId="0" xfId="0" applyFont="1" applyBorder="1" applyAlignment="1">
      <alignment horizontal="center" wrapText="1"/>
    </xf>
    <xf numFmtId="0" fontId="19" fillId="0" borderId="0" xfId="0" applyFont="1" applyBorder="1" applyAlignment="1">
      <alignment wrapText="1"/>
    </xf>
    <xf numFmtId="3" fontId="19" fillId="0" borderId="0" xfId="0" applyNumberFormat="1" applyFont="1" applyBorder="1" applyAlignment="1">
      <alignment horizontal="right" wrapText="1"/>
    </xf>
    <xf numFmtId="3" fontId="19" fillId="0" borderId="0" xfId="0" applyNumberFormat="1" applyFont="1" applyFill="1" applyBorder="1"/>
    <xf numFmtId="0" fontId="16" fillId="0" borderId="0" xfId="0" applyFont="1" applyBorder="1" applyAlignment="1">
      <alignment wrapText="1"/>
    </xf>
    <xf numFmtId="3" fontId="16" fillId="0" borderId="0" xfId="0" applyNumberFormat="1" applyFont="1" applyBorder="1" applyAlignment="1">
      <alignment horizontal="right" wrapText="1"/>
    </xf>
    <xf numFmtId="3" fontId="16" fillId="0" borderId="0" xfId="0" applyNumberFormat="1" applyFont="1" applyFill="1" applyBorder="1"/>
    <xf numFmtId="0" fontId="16" fillId="0" borderId="0" xfId="0" applyFont="1" applyBorder="1" applyAlignment="1">
      <alignment horizontal="left" wrapText="1" indent="1"/>
    </xf>
    <xf numFmtId="3" fontId="16" fillId="0" borderId="0" xfId="0" applyNumberFormat="1" applyFont="1" applyBorder="1" applyAlignment="1">
      <alignment wrapText="1"/>
    </xf>
    <xf numFmtId="0" fontId="16" fillId="0" borderId="0" xfId="0" applyFont="1" applyAlignment="1">
      <alignment horizontal="left" indent="2"/>
    </xf>
    <xf numFmtId="0" fontId="16" fillId="0" borderId="0" xfId="0" applyFont="1" applyBorder="1" applyAlignment="1">
      <alignment horizontal="left" wrapText="1" indent="2"/>
    </xf>
    <xf numFmtId="49" fontId="16" fillId="0" borderId="0" xfId="0" applyNumberFormat="1" applyFont="1" applyFill="1" applyBorder="1" applyAlignment="1">
      <alignment horizontal="left" wrapText="1" indent="2"/>
    </xf>
    <xf numFmtId="0" fontId="19" fillId="0" borderId="0" xfId="0" applyFont="1" applyFill="1" applyBorder="1"/>
    <xf numFmtId="3" fontId="19" fillId="0" borderId="0" xfId="0" applyNumberFormat="1" applyFont="1" applyBorder="1"/>
    <xf numFmtId="0" fontId="19" fillId="0" borderId="0" xfId="0" applyFont="1" applyFill="1" applyBorder="1" applyAlignment="1">
      <alignment wrapText="1"/>
    </xf>
    <xf numFmtId="0" fontId="18" fillId="0" borderId="0" xfId="0" applyFont="1" applyBorder="1" applyAlignment="1"/>
    <xf numFmtId="0" fontId="19" fillId="0" borderId="0" xfId="8" applyFont="1" applyBorder="1"/>
    <xf numFmtId="164" fontId="19" fillId="0" borderId="0" xfId="0" applyNumberFormat="1" applyFont="1" applyFill="1" applyBorder="1"/>
    <xf numFmtId="0" fontId="19" fillId="0" borderId="1" xfId="0" applyFont="1" applyFill="1" applyBorder="1"/>
    <xf numFmtId="164" fontId="19" fillId="0" borderId="1" xfId="0" applyNumberFormat="1" applyFont="1" applyFill="1" applyBorder="1"/>
    <xf numFmtId="164" fontId="16" fillId="0" borderId="0" xfId="0" applyNumberFormat="1" applyFont="1" applyFill="1" applyBorder="1"/>
    <xf numFmtId="0" fontId="20" fillId="0" borderId="0" xfId="0" applyFont="1" applyFill="1" applyBorder="1"/>
    <xf numFmtId="164" fontId="19" fillId="0" borderId="0" xfId="0" applyNumberFormat="1" applyFont="1" applyBorder="1" applyAlignment="1">
      <alignment horizontal="right" wrapText="1"/>
    </xf>
    <xf numFmtId="0" fontId="16" fillId="0" borderId="0" xfId="0" applyFont="1" applyBorder="1" applyAlignment="1">
      <alignment horizontal="right" wrapText="1"/>
    </xf>
    <xf numFmtId="164" fontId="16" fillId="0" borderId="0" xfId="0" applyNumberFormat="1" applyFont="1" applyBorder="1" applyAlignment="1">
      <alignment horizontal="right" wrapText="1"/>
    </xf>
    <xf numFmtId="0" fontId="16" fillId="0" borderId="1" xfId="0" applyFont="1" applyBorder="1" applyAlignment="1">
      <alignment horizontal="left" wrapText="1" indent="1"/>
    </xf>
    <xf numFmtId="164" fontId="16" fillId="0" borderId="1" xfId="0" applyNumberFormat="1" applyFont="1" applyBorder="1" applyAlignment="1">
      <alignment horizontal="right" wrapText="1"/>
    </xf>
    <xf numFmtId="0" fontId="16" fillId="0" borderId="1" xfId="0" applyFont="1" applyFill="1" applyBorder="1"/>
    <xf numFmtId="164" fontId="16" fillId="0" borderId="1" xfId="0" applyNumberFormat="1" applyFont="1" applyFill="1" applyBorder="1"/>
    <xf numFmtId="0" fontId="16" fillId="0" borderId="0" xfId="0" applyFont="1"/>
    <xf numFmtId="0" fontId="16" fillId="0" borderId="0" xfId="7" applyFont="1"/>
    <xf numFmtId="0" fontId="17" fillId="0" borderId="0" xfId="7" applyFont="1"/>
    <xf numFmtId="3" fontId="16" fillId="0" borderId="0" xfId="0" applyNumberFormat="1" applyFont="1"/>
    <xf numFmtId="166" fontId="16" fillId="0" borderId="0" xfId="0" applyNumberFormat="1" applyFont="1"/>
    <xf numFmtId="0" fontId="16" fillId="0" borderId="0" xfId="0" applyFont="1" applyBorder="1" applyAlignment="1">
      <alignment horizontal="centerContinuous" vertical="center" wrapText="1"/>
    </xf>
    <xf numFmtId="0" fontId="16" fillId="0" borderId="0" xfId="0" applyFont="1" applyBorder="1" applyAlignment="1">
      <alignment horizontal="center" vertical="center" wrapText="1"/>
    </xf>
    <xf numFmtId="0" fontId="19" fillId="0" borderId="0" xfId="0" applyFont="1" applyBorder="1"/>
    <xf numFmtId="164" fontId="16" fillId="0" borderId="0" xfId="0" applyNumberFormat="1" applyFont="1" applyBorder="1"/>
    <xf numFmtId="0" fontId="13" fillId="0" borderId="0" xfId="0" applyFont="1" applyAlignment="1"/>
    <xf numFmtId="0" fontId="13" fillId="0" borderId="0" xfId="0" applyFont="1" applyBorder="1" applyAlignment="1"/>
    <xf numFmtId="0" fontId="16" fillId="0" borderId="0" xfId="0" applyFont="1" applyBorder="1" applyAlignment="1">
      <alignment horizontal="center"/>
    </xf>
    <xf numFmtId="0" fontId="16" fillId="0" borderId="0" xfId="0" applyFont="1" applyBorder="1" applyAlignment="1">
      <alignment horizontal="center" vertical="center"/>
    </xf>
    <xf numFmtId="0" fontId="16" fillId="0" borderId="0" xfId="0" applyFont="1" applyAlignment="1">
      <alignment wrapText="1"/>
    </xf>
    <xf numFmtId="0" fontId="19" fillId="0" borderId="0" xfId="0" applyFont="1"/>
    <xf numFmtId="3" fontId="19" fillId="0" borderId="0" xfId="0" applyNumberFormat="1" applyFont="1"/>
    <xf numFmtId="3" fontId="16" fillId="0" borderId="0" xfId="0" applyNumberFormat="1" applyFont="1" applyAlignment="1">
      <alignment horizontal="right"/>
    </xf>
    <xf numFmtId="0" fontId="14" fillId="0" borderId="0" xfId="0" applyFont="1" applyAlignment="1">
      <alignment horizontal="center" vertical="distributed" textRotation="180"/>
    </xf>
    <xf numFmtId="0" fontId="18" fillId="0" borderId="0" xfId="0" applyFont="1"/>
    <xf numFmtId="0" fontId="16" fillId="0" borderId="0" xfId="0" applyFont="1" applyAlignment="1">
      <alignment horizontal="right"/>
    </xf>
    <xf numFmtId="0" fontId="17" fillId="0" borderId="0" xfId="0" applyFont="1" applyAlignment="1">
      <alignment horizontal="center" vertical="distributed" textRotation="180"/>
    </xf>
    <xf numFmtId="0" fontId="15" fillId="0" borderId="0" xfId="0" applyFont="1" applyAlignment="1">
      <alignment horizontal="center" wrapText="1"/>
    </xf>
    <xf numFmtId="0" fontId="18" fillId="0" borderId="0" xfId="0" applyFont="1" applyBorder="1" applyAlignment="1">
      <alignment horizontal="right"/>
    </xf>
    <xf numFmtId="0" fontId="19" fillId="0" borderId="0" xfId="0" applyFont="1" applyBorder="1" applyAlignment="1">
      <alignment horizontal="center" vertical="center" wrapText="1"/>
    </xf>
    <xf numFmtId="166" fontId="16" fillId="0" borderId="0" xfId="0" applyNumberFormat="1" applyFont="1" applyBorder="1" applyAlignment="1">
      <alignment horizontal="center" vertical="center" wrapText="1"/>
    </xf>
    <xf numFmtId="166" fontId="19" fillId="0" borderId="0" xfId="0" applyNumberFormat="1" applyFont="1"/>
    <xf numFmtId="164" fontId="16" fillId="0" borderId="0" xfId="0" applyNumberFormat="1" applyFont="1"/>
    <xf numFmtId="166" fontId="16" fillId="0" borderId="0" xfId="0" applyNumberFormat="1" applyFont="1" applyAlignment="1">
      <alignment horizontal="right"/>
    </xf>
    <xf numFmtId="1" fontId="16" fillId="0" borderId="0" xfId="0" applyNumberFormat="1" applyFont="1"/>
    <xf numFmtId="0" fontId="16" fillId="0" borderId="0" xfId="0" applyFont="1" applyAlignment="1">
      <alignment horizontal="center" vertical="distributed" textRotation="180"/>
    </xf>
    <xf numFmtId="0" fontId="22" fillId="0" borderId="0" xfId="0" applyFont="1"/>
    <xf numFmtId="164" fontId="19" fillId="0" borderId="0" xfId="0" applyNumberFormat="1" applyFont="1"/>
    <xf numFmtId="164" fontId="19" fillId="0" borderId="0" xfId="0" applyNumberFormat="1" applyFont="1" applyBorder="1"/>
    <xf numFmtId="164" fontId="16" fillId="0" borderId="0" xfId="0" applyNumberFormat="1" applyFont="1" applyAlignment="1">
      <alignment horizontal="right"/>
    </xf>
    <xf numFmtId="164" fontId="19" fillId="0" borderId="0" xfId="0" applyNumberFormat="1" applyFont="1" applyAlignment="1">
      <alignment horizontal="right"/>
    </xf>
    <xf numFmtId="0" fontId="22" fillId="0" borderId="0" xfId="0" applyFont="1" applyBorder="1"/>
    <xf numFmtId="164" fontId="19" fillId="0" borderId="0" xfId="0" applyNumberFormat="1" applyFont="1" applyBorder="1" applyAlignment="1">
      <alignment horizontal="right"/>
    </xf>
    <xf numFmtId="164" fontId="16" fillId="0" borderId="0" xfId="0" applyNumberFormat="1" applyFont="1" applyBorder="1" applyAlignment="1">
      <alignment horizontal="right"/>
    </xf>
    <xf numFmtId="0" fontId="18" fillId="0" borderId="0" xfId="0" applyFont="1" applyBorder="1" applyAlignment="1">
      <alignment horizontal="right"/>
    </xf>
    <xf numFmtId="0" fontId="16" fillId="0" borderId="0" xfId="0" applyFont="1" applyBorder="1" applyAlignment="1">
      <alignment horizontal="center" vertical="center" wrapText="1"/>
    </xf>
    <xf numFmtId="0" fontId="16" fillId="0" borderId="0" xfId="0" applyFont="1" applyBorder="1" applyAlignment="1">
      <alignment horizontal="center"/>
    </xf>
    <xf numFmtId="0" fontId="17" fillId="0" borderId="0" xfId="0" applyFont="1"/>
    <xf numFmtId="0" fontId="20" fillId="0" borderId="0" xfId="0" applyFont="1" applyAlignment="1">
      <alignment textRotation="180"/>
    </xf>
    <xf numFmtId="0" fontId="24" fillId="0" borderId="0" xfId="0" applyFont="1" applyAlignment="1">
      <alignment textRotation="180"/>
    </xf>
    <xf numFmtId="0" fontId="21" fillId="0" borderId="0" xfId="0" applyFont="1" applyBorder="1" applyAlignment="1">
      <alignment vertical="center"/>
    </xf>
    <xf numFmtId="0" fontId="20" fillId="0" borderId="0" xfId="0" applyFont="1" applyBorder="1" applyAlignment="1"/>
    <xf numFmtId="0" fontId="16" fillId="0" borderId="0" xfId="0" applyFont="1" applyBorder="1" applyAlignment="1"/>
    <xf numFmtId="0" fontId="16" fillId="0" borderId="0" xfId="0" applyFont="1" applyBorder="1" applyAlignment="1">
      <alignment vertical="center" wrapText="1"/>
    </xf>
    <xf numFmtId="0" fontId="26" fillId="0" borderId="0" xfId="0" applyFont="1" applyBorder="1"/>
    <xf numFmtId="0" fontId="27" fillId="0" borderId="0" xfId="0" applyFont="1" applyAlignment="1">
      <alignment horizontal="center" vertical="distributed" textRotation="180"/>
    </xf>
    <xf numFmtId="0" fontId="19" fillId="0" borderId="0" xfId="0" applyFont="1" applyBorder="1" applyAlignment="1">
      <alignment horizontal="center"/>
    </xf>
    <xf numFmtId="0" fontId="19" fillId="0" borderId="0" xfId="0" applyFont="1" applyBorder="1" applyAlignment="1">
      <alignment horizontal="center" vertical="center"/>
    </xf>
    <xf numFmtId="0" fontId="19" fillId="0" borderId="0" xfId="0" applyFont="1" applyAlignment="1">
      <alignment wrapText="1"/>
    </xf>
    <xf numFmtId="166" fontId="19" fillId="0" borderId="0" xfId="0" applyNumberFormat="1" applyFont="1" applyAlignment="1">
      <alignment horizontal="right"/>
    </xf>
    <xf numFmtId="0" fontId="22" fillId="0" borderId="0" xfId="0" applyFont="1" applyAlignment="1">
      <alignment horizontal="center"/>
    </xf>
    <xf numFmtId="3" fontId="16" fillId="0" borderId="0" xfId="0" applyNumberFormat="1" applyFont="1" applyFill="1"/>
    <xf numFmtId="3" fontId="16" fillId="0" borderId="0" xfId="0" applyNumberFormat="1" applyFont="1" applyFill="1" applyAlignment="1" applyProtection="1">
      <alignment horizontal="right" wrapText="1"/>
      <protection locked="0"/>
    </xf>
    <xf numFmtId="3" fontId="16" fillId="0" borderId="0" xfId="0" applyNumberFormat="1" applyFont="1" applyFill="1" applyAlignment="1">
      <alignment horizontal="right" wrapText="1"/>
    </xf>
    <xf numFmtId="0" fontId="20" fillId="0" borderId="0" xfId="0" applyFont="1"/>
    <xf numFmtId="0" fontId="28" fillId="0" borderId="0" xfId="0" applyFont="1"/>
    <xf numFmtId="3" fontId="16" fillId="0" borderId="0" xfId="5" applyNumberFormat="1" applyFont="1"/>
    <xf numFmtId="0" fontId="28" fillId="0" borderId="0" xfId="0" applyFont="1" applyBorder="1" applyAlignment="1">
      <alignment horizontal="right"/>
    </xf>
    <xf numFmtId="0" fontId="16" fillId="0" borderId="0" xfId="0" applyFont="1" applyAlignment="1"/>
    <xf numFmtId="0" fontId="19" fillId="0" borderId="0" xfId="0" applyFont="1" applyBorder="1" applyAlignment="1">
      <alignment horizontal="left"/>
    </xf>
    <xf numFmtId="3" fontId="19" fillId="0" borderId="0" xfId="0" applyNumberFormat="1" applyFont="1" applyBorder="1" applyAlignment="1">
      <alignment horizontal="right" vertical="center" wrapText="1"/>
    </xf>
    <xf numFmtId="3" fontId="19" fillId="0" borderId="0" xfId="0" applyNumberFormat="1" applyFont="1" applyBorder="1" applyAlignment="1">
      <alignment horizontal="right" vertical="center"/>
    </xf>
    <xf numFmtId="3" fontId="29" fillId="0" borderId="0" xfId="0" applyNumberFormat="1" applyFont="1" applyBorder="1"/>
    <xf numFmtId="3" fontId="16" fillId="0" borderId="0" xfId="0" applyNumberFormat="1" applyFont="1" applyBorder="1" applyAlignment="1">
      <alignment horizontal="right"/>
    </xf>
    <xf numFmtId="3" fontId="16" fillId="0" borderId="0" xfId="0" applyNumberFormat="1" applyFont="1" applyBorder="1"/>
    <xf numFmtId="3" fontId="16" fillId="0" borderId="0" xfId="0" applyNumberFormat="1" applyFont="1" applyAlignment="1">
      <alignment horizontal="right" wrapText="1"/>
    </xf>
    <xf numFmtId="164" fontId="16" fillId="0" borderId="0" xfId="0" applyNumberFormat="1" applyFont="1" applyFill="1"/>
    <xf numFmtId="164" fontId="19" fillId="0" borderId="0" xfId="5" applyNumberFormat="1" applyFont="1"/>
    <xf numFmtId="166" fontId="20" fillId="0" borderId="0" xfId="0" applyNumberFormat="1" applyFont="1"/>
    <xf numFmtId="164" fontId="16" fillId="0" borderId="0" xfId="5" applyNumberFormat="1" applyFont="1"/>
    <xf numFmtId="164" fontId="16" fillId="0" borderId="0" xfId="0" applyNumberFormat="1" applyFont="1" applyFill="1" applyAlignment="1">
      <alignment horizontal="right" wrapText="1"/>
    </xf>
    <xf numFmtId="1" fontId="20" fillId="0" borderId="0" xfId="5" applyNumberFormat="1" applyFont="1"/>
    <xf numFmtId="164" fontId="20" fillId="0" borderId="0" xfId="5" applyNumberFormat="1" applyFont="1"/>
    <xf numFmtId="1" fontId="20" fillId="0" borderId="0" xfId="0" applyNumberFormat="1" applyFont="1"/>
    <xf numFmtId="1" fontId="20" fillId="0" borderId="0" xfId="6" applyNumberFormat="1" applyFont="1"/>
    <xf numFmtId="1" fontId="20" fillId="0" borderId="0" xfId="0" applyNumberFormat="1" applyFont="1" applyFill="1"/>
    <xf numFmtId="164" fontId="19" fillId="0" borderId="0" xfId="0" applyNumberFormat="1" applyFont="1" applyBorder="1" applyAlignment="1">
      <alignment horizontal="right" vertical="center" wrapText="1"/>
    </xf>
    <xf numFmtId="164" fontId="19" fillId="0" borderId="0" xfId="0" applyNumberFormat="1" applyFont="1" applyBorder="1" applyAlignment="1">
      <alignment horizontal="right" vertical="center"/>
    </xf>
    <xf numFmtId="0" fontId="21" fillId="0" borderId="0" xfId="0" applyFont="1" applyBorder="1" applyAlignment="1">
      <alignment horizontal="center" vertical="center" wrapText="1"/>
    </xf>
    <xf numFmtId="164" fontId="21" fillId="0" borderId="0" xfId="5" applyNumberFormat="1" applyFont="1" applyBorder="1"/>
    <xf numFmtId="166" fontId="16" fillId="0" borderId="0" xfId="0" applyNumberFormat="1" applyFont="1" applyBorder="1"/>
    <xf numFmtId="166" fontId="16" fillId="0" borderId="0" xfId="0" applyNumberFormat="1" applyFont="1" applyBorder="1" applyAlignment="1">
      <alignment horizontal="right"/>
    </xf>
    <xf numFmtId="0" fontId="20" fillId="0" borderId="0" xfId="0" applyFont="1" applyBorder="1"/>
    <xf numFmtId="166" fontId="16" fillId="0" borderId="0" xfId="0" applyNumberFormat="1" applyFont="1" applyBorder="1" applyAlignment="1"/>
    <xf numFmtId="166" fontId="20" fillId="0" borderId="0" xfId="0" applyNumberFormat="1" applyFont="1" applyBorder="1" applyAlignment="1">
      <alignment horizontal="right"/>
    </xf>
    <xf numFmtId="166" fontId="20" fillId="0" borderId="0" xfId="0" applyNumberFormat="1" applyFont="1" applyAlignment="1">
      <alignment horizontal="right"/>
    </xf>
    <xf numFmtId="0" fontId="16" fillId="0" borderId="0" xfId="0" applyFont="1" applyBorder="1" applyAlignment="1">
      <alignment horizontal="center"/>
    </xf>
    <xf numFmtId="0" fontId="18" fillId="0" borderId="0" xfId="0" applyFont="1" applyBorder="1" applyAlignment="1">
      <alignment horizontal="right"/>
    </xf>
    <xf numFmtId="0" fontId="15" fillId="0" borderId="0" xfId="0" applyFont="1" applyAlignment="1">
      <alignment horizontal="center" wrapText="1"/>
    </xf>
    <xf numFmtId="0" fontId="18" fillId="0" borderId="0" xfId="0" applyFont="1" applyBorder="1" applyAlignment="1">
      <alignment horizontal="right"/>
    </xf>
    <xf numFmtId="0" fontId="16" fillId="0" borderId="0" xfId="0" applyFont="1" applyBorder="1" applyAlignment="1">
      <alignment horizontal="center" vertical="center" wrapText="1"/>
    </xf>
    <xf numFmtId="0" fontId="16" fillId="0" borderId="0" xfId="0" applyFont="1" applyBorder="1" applyAlignment="1">
      <alignment horizontal="center" vertical="center" wrapText="1"/>
    </xf>
    <xf numFmtId="0" fontId="16" fillId="0" borderId="0" xfId="0" applyFont="1" applyBorder="1" applyAlignment="1">
      <alignment horizontal="center" vertical="center" wrapText="1"/>
    </xf>
    <xf numFmtId="0" fontId="16" fillId="0" borderId="0" xfId="0" applyFont="1" applyFill="1"/>
    <xf numFmtId="164" fontId="19" fillId="0" borderId="0" xfId="0" applyNumberFormat="1" applyFont="1" applyFill="1"/>
    <xf numFmtId="164" fontId="16" fillId="0" borderId="0" xfId="0" applyNumberFormat="1" applyFont="1" applyFill="1" applyAlignment="1">
      <alignment horizontal="right"/>
    </xf>
    <xf numFmtId="0" fontId="17" fillId="0" borderId="9" xfId="0" applyFont="1" applyBorder="1"/>
    <xf numFmtId="0" fontId="17" fillId="0" borderId="10" xfId="0" applyFont="1" applyBorder="1"/>
    <xf numFmtId="0" fontId="28" fillId="0" borderId="0" xfId="0" applyFont="1" applyBorder="1"/>
    <xf numFmtId="0" fontId="18" fillId="0" borderId="0" xfId="0" applyFont="1" applyBorder="1" applyAlignment="1">
      <alignment horizontal="right"/>
    </xf>
    <xf numFmtId="0" fontId="18" fillId="0" borderId="1" xfId="0" applyFont="1" applyBorder="1" applyAlignment="1">
      <alignment horizontal="right"/>
    </xf>
    <xf numFmtId="0" fontId="18" fillId="0" borderId="6" xfId="0" applyFont="1" applyBorder="1" applyAlignment="1">
      <alignment wrapText="1"/>
    </xf>
    <xf numFmtId="0" fontId="18" fillId="0" borderId="0" xfId="0" applyFont="1" applyBorder="1" applyAlignment="1">
      <alignment wrapText="1"/>
    </xf>
    <xf numFmtId="0" fontId="18" fillId="0" borderId="1" xfId="0" applyFont="1" applyBorder="1" applyAlignment="1"/>
    <xf numFmtId="0" fontId="18" fillId="0" borderId="12" xfId="0" applyFont="1" applyBorder="1" applyAlignment="1"/>
    <xf numFmtId="0" fontId="18" fillId="0" borderId="1" xfId="0" applyFont="1" applyBorder="1" applyAlignment="1">
      <alignment wrapText="1"/>
    </xf>
    <xf numFmtId="3" fontId="19" fillId="0" borderId="0" xfId="9" applyNumberFormat="1" applyFont="1" applyBorder="1"/>
    <xf numFmtId="0" fontId="14" fillId="0" borderId="0" xfId="0" applyFont="1" applyAlignment="1">
      <alignment vertical="distributed" textRotation="180" wrapText="1"/>
    </xf>
    <xf numFmtId="0" fontId="19" fillId="0" borderId="0" xfId="0" applyFont="1" applyAlignment="1">
      <alignment horizontal="right"/>
    </xf>
    <xf numFmtId="0" fontId="18" fillId="0" borderId="0" xfId="0" applyFont="1" applyAlignment="1">
      <alignment horizontal="right"/>
    </xf>
    <xf numFmtId="0" fontId="10" fillId="0" borderId="0" xfId="0" applyFont="1" applyAlignment="1">
      <alignment horizontal="center"/>
    </xf>
    <xf numFmtId="0" fontId="13" fillId="0" borderId="0" xfId="0" applyFont="1" applyAlignment="1">
      <alignment horizontal="center"/>
    </xf>
    <xf numFmtId="49" fontId="16" fillId="0" borderId="0" xfId="0" applyNumberFormat="1" applyFont="1" applyFill="1" applyBorder="1" applyAlignment="1">
      <alignment horizontal="justify" wrapText="1"/>
    </xf>
    <xf numFmtId="0" fontId="19" fillId="0" borderId="7" xfId="0" applyFont="1" applyBorder="1" applyAlignment="1">
      <alignment horizontal="center" vertical="center" wrapText="1"/>
    </xf>
    <xf numFmtId="0" fontId="19" fillId="0" borderId="8" xfId="0" applyFont="1" applyBorder="1" applyAlignment="1">
      <alignment horizontal="center" vertical="center" wrapText="1"/>
    </xf>
    <xf numFmtId="0" fontId="19" fillId="0" borderId="9" xfId="0" applyFont="1" applyFill="1" applyBorder="1" applyAlignment="1">
      <alignment horizontal="center" vertical="center" wrapText="1"/>
    </xf>
    <xf numFmtId="0" fontId="19" fillId="0" borderId="10" xfId="0" applyFont="1" applyFill="1" applyBorder="1" applyAlignment="1">
      <alignment horizontal="center" vertical="center" wrapText="1"/>
    </xf>
    <xf numFmtId="0" fontId="19" fillId="0" borderId="7" xfId="0" applyFont="1" applyFill="1" applyBorder="1" applyAlignment="1">
      <alignment horizontal="center" vertical="center" wrapText="1"/>
    </xf>
    <xf numFmtId="0" fontId="19" fillId="0" borderId="8" xfId="0" applyFont="1" applyFill="1" applyBorder="1" applyAlignment="1">
      <alignment horizontal="center" vertical="center" wrapText="1"/>
    </xf>
    <xf numFmtId="0" fontId="14" fillId="0" borderId="0" xfId="0" applyFont="1" applyFill="1" applyBorder="1" applyAlignment="1">
      <alignment horizontal="center" vertical="distributed" textRotation="180" wrapText="1"/>
    </xf>
    <xf numFmtId="0" fontId="17" fillId="0" borderId="0" xfId="0" applyFont="1" applyAlignment="1">
      <alignment horizontal="center" vertical="distributed" wrapText="1"/>
    </xf>
    <xf numFmtId="0" fontId="18" fillId="0" borderId="0" xfId="0" applyFont="1" applyBorder="1" applyAlignment="1">
      <alignment horizontal="right"/>
    </xf>
    <xf numFmtId="0" fontId="15" fillId="0" borderId="0" xfId="0" applyFont="1" applyBorder="1" applyAlignment="1">
      <alignment horizontal="center" wrapText="1"/>
    </xf>
    <xf numFmtId="1" fontId="19" fillId="0" borderId="9" xfId="0" applyNumberFormat="1" applyFont="1" applyFill="1" applyBorder="1" applyAlignment="1">
      <alignment horizontal="center" vertical="center" wrapText="1"/>
    </xf>
    <xf numFmtId="1" fontId="19" fillId="0" borderId="10" xfId="0" applyNumberFormat="1" applyFont="1" applyFill="1" applyBorder="1" applyAlignment="1">
      <alignment horizontal="center" vertical="center" wrapText="1"/>
    </xf>
    <xf numFmtId="0" fontId="18" fillId="0" borderId="1" xfId="0" applyFont="1" applyBorder="1" applyAlignment="1">
      <alignment horizontal="right" wrapText="1"/>
    </xf>
    <xf numFmtId="1" fontId="19" fillId="0" borderId="7" xfId="0" applyNumberFormat="1" applyFont="1" applyFill="1" applyBorder="1" applyAlignment="1">
      <alignment horizontal="center" vertical="center" wrapText="1"/>
    </xf>
    <xf numFmtId="1" fontId="19" fillId="0" borderId="8" xfId="0" applyNumberFormat="1" applyFont="1" applyFill="1" applyBorder="1" applyAlignment="1">
      <alignment horizontal="center" vertical="center" wrapText="1"/>
    </xf>
    <xf numFmtId="0" fontId="15" fillId="0" borderId="0" xfId="7" applyFont="1" applyAlignment="1">
      <alignment horizontal="center" wrapText="1"/>
    </xf>
    <xf numFmtId="0" fontId="14" fillId="0" borderId="0" xfId="7" applyFont="1" applyAlignment="1">
      <alignment horizontal="center" vertical="distributed" textRotation="180" wrapText="1"/>
    </xf>
    <xf numFmtId="0" fontId="21" fillId="0" borderId="0" xfId="0" applyFont="1" applyBorder="1" applyAlignment="1">
      <alignment horizontal="center" vertical="center"/>
    </xf>
    <xf numFmtId="0" fontId="20" fillId="0" borderId="0" xfId="0" applyFont="1" applyBorder="1" applyAlignment="1">
      <alignment horizontal="center"/>
    </xf>
    <xf numFmtId="0" fontId="16" fillId="0" borderId="0" xfId="0" applyFont="1" applyBorder="1" applyAlignment="1">
      <alignment horizontal="center" vertical="center" wrapText="1"/>
    </xf>
    <xf numFmtId="0" fontId="13" fillId="0" borderId="0" xfId="0" applyFont="1" applyBorder="1" applyAlignment="1">
      <alignment horizontal="center"/>
    </xf>
    <xf numFmtId="0" fontId="16" fillId="0" borderId="0" xfId="0" applyFont="1" applyBorder="1" applyAlignment="1">
      <alignment horizontal="center"/>
    </xf>
    <xf numFmtId="0" fontId="15" fillId="0" borderId="0" xfId="0" applyFont="1" applyAlignment="1">
      <alignment horizontal="center" wrapText="1"/>
    </xf>
    <xf numFmtId="0" fontId="19" fillId="0" borderId="9" xfId="0" applyFont="1" applyBorder="1" applyAlignment="1">
      <alignment horizontal="center" vertical="center" wrapText="1"/>
    </xf>
    <xf numFmtId="0" fontId="19" fillId="0" borderId="10" xfId="0" applyFont="1" applyBorder="1" applyAlignment="1">
      <alignment horizontal="center" vertical="center" wrapText="1"/>
    </xf>
    <xf numFmtId="0" fontId="18" fillId="0" borderId="1" xfId="0" applyFont="1" applyBorder="1" applyAlignment="1">
      <alignment horizontal="right"/>
    </xf>
    <xf numFmtId="0" fontId="14" fillId="0" borderId="0" xfId="0" applyFont="1" applyAlignment="1">
      <alignment horizontal="center" vertical="distributed" textRotation="180" wrapText="1"/>
    </xf>
    <xf numFmtId="0" fontId="19" fillId="0" borderId="7" xfId="0" applyFont="1" applyBorder="1" applyAlignment="1">
      <alignment horizontal="center" vertical="center"/>
    </xf>
    <xf numFmtId="0" fontId="19" fillId="0" borderId="8" xfId="0" applyFont="1" applyBorder="1" applyAlignment="1">
      <alignment horizontal="center" vertical="center"/>
    </xf>
    <xf numFmtId="0" fontId="16" fillId="0" borderId="11" xfId="0" applyFont="1" applyBorder="1" applyAlignment="1">
      <alignment horizontal="center"/>
    </xf>
    <xf numFmtId="0" fontId="17" fillId="0" borderId="0" xfId="0" applyFont="1" applyAlignment="1">
      <alignment horizontal="center" vertical="distributed" textRotation="180" wrapText="1"/>
    </xf>
    <xf numFmtId="0" fontId="16" fillId="0" borderId="0" xfId="0" applyFont="1" applyAlignment="1">
      <alignment horizontal="center"/>
    </xf>
    <xf numFmtId="0" fontId="19" fillId="0" borderId="11" xfId="0" applyFont="1" applyBorder="1" applyAlignment="1">
      <alignment horizontal="center"/>
    </xf>
    <xf numFmtId="0" fontId="18" fillId="0" borderId="0" xfId="0" applyFont="1" applyBorder="1" applyAlignment="1">
      <alignment horizontal="right" wrapText="1"/>
    </xf>
    <xf numFmtId="0" fontId="23" fillId="0" borderId="4" xfId="0" applyFont="1" applyBorder="1" applyAlignment="1">
      <alignment horizontal="center"/>
    </xf>
    <xf numFmtId="0" fontId="23" fillId="0" borderId="3" xfId="0" applyFont="1" applyBorder="1" applyAlignment="1">
      <alignment horizontal="center"/>
    </xf>
    <xf numFmtId="0" fontId="23" fillId="0" borderId="11" xfId="0" applyFont="1" applyBorder="1" applyAlignment="1">
      <alignment horizontal="center"/>
    </xf>
    <xf numFmtId="0" fontId="25" fillId="0" borderId="0" xfId="0" applyFont="1" applyAlignment="1">
      <alignment horizontal="center" vertical="distributed" textRotation="180" wrapText="1"/>
    </xf>
    <xf numFmtId="0" fontId="15" fillId="0" borderId="0" xfId="0" applyFont="1" applyBorder="1" applyAlignment="1">
      <alignment horizontal="center"/>
    </xf>
    <xf numFmtId="0" fontId="19" fillId="0" borderId="2" xfId="0" applyFont="1" applyBorder="1" applyAlignment="1">
      <alignment horizontal="center" vertical="center" wrapText="1"/>
    </xf>
    <xf numFmtId="0" fontId="19" fillId="0" borderId="9" xfId="0" applyFont="1" applyBorder="1" applyAlignment="1">
      <alignment horizontal="center" vertical="center"/>
    </xf>
    <xf numFmtId="0" fontId="19" fillId="0" borderId="10" xfId="0" applyFont="1" applyBorder="1" applyAlignment="1">
      <alignment horizontal="center" vertical="center"/>
    </xf>
    <xf numFmtId="0" fontId="19" fillId="0" borderId="5" xfId="0" applyFont="1" applyBorder="1" applyAlignment="1">
      <alignment horizontal="center" vertical="center" wrapText="1"/>
    </xf>
    <xf numFmtId="0" fontId="19" fillId="0" borderId="3" xfId="0" applyFont="1" applyBorder="1" applyAlignment="1">
      <alignment horizontal="center"/>
    </xf>
    <xf numFmtId="0" fontId="15" fillId="0" borderId="0" xfId="0" applyFont="1" applyBorder="1" applyAlignment="1">
      <alignment horizontal="center" vertical="center"/>
    </xf>
    <xf numFmtId="0" fontId="22" fillId="0" borderId="0" xfId="0" applyFont="1" applyBorder="1" applyAlignment="1">
      <alignment horizontal="center"/>
    </xf>
    <xf numFmtId="0" fontId="19" fillId="0" borderId="13" xfId="0" applyFont="1" applyBorder="1" applyAlignment="1">
      <alignment horizontal="center" vertical="center" wrapText="1"/>
    </xf>
    <xf numFmtId="0" fontId="19" fillId="0" borderId="12" xfId="0" applyFont="1" applyBorder="1" applyAlignment="1">
      <alignment horizontal="center" vertical="center" wrapText="1"/>
    </xf>
    <xf numFmtId="0" fontId="13" fillId="0" borderId="0" xfId="0" applyFont="1" applyAlignment="1">
      <alignment horizontal="center" wrapText="1"/>
    </xf>
    <xf numFmtId="0" fontId="16" fillId="0" borderId="0" xfId="0" applyFont="1" applyBorder="1" applyAlignment="1">
      <alignment horizontal="center" wrapText="1"/>
    </xf>
    <xf numFmtId="0" fontId="23" fillId="0" borderId="6" xfId="0" applyFont="1" applyBorder="1" applyAlignment="1">
      <alignment horizontal="center"/>
    </xf>
    <xf numFmtId="0" fontId="23" fillId="0" borderId="1" xfId="0" applyFont="1" applyBorder="1" applyAlignment="1">
      <alignment horizontal="center"/>
    </xf>
    <xf numFmtId="0" fontId="19" fillId="0" borderId="4" xfId="0" applyFont="1" applyBorder="1" applyAlignment="1">
      <alignment horizontal="center"/>
    </xf>
    <xf numFmtId="0" fontId="16" fillId="0" borderId="6" xfId="0" applyFont="1" applyBorder="1" applyAlignment="1">
      <alignment horizontal="center"/>
    </xf>
    <xf numFmtId="0" fontId="16" fillId="0" borderId="1" xfId="0" applyFont="1" applyBorder="1" applyAlignment="1">
      <alignment horizontal="center"/>
    </xf>
    <xf numFmtId="0" fontId="16" fillId="0" borderId="4" xfId="0" applyFont="1" applyBorder="1" applyAlignment="1">
      <alignment horizontal="center"/>
    </xf>
    <xf numFmtId="0" fontId="16" fillId="0" borderId="3" xfId="0" applyFont="1" applyBorder="1" applyAlignment="1">
      <alignment horizontal="center"/>
    </xf>
  </cellXfs>
  <cellStyles count="11">
    <cellStyle name="100" xfId="1"/>
    <cellStyle name="Comma [0]" xfId="2"/>
    <cellStyle name="Currency [0]" xfId="3"/>
    <cellStyle name="Заголовки до таблиць в бюлетень" xfId="4"/>
    <cellStyle name="Обычный" xfId="0" builtinId="0"/>
    <cellStyle name="Обычный_36  в" xfId="5"/>
    <cellStyle name="Обычный_38а" xfId="6"/>
    <cellStyle name="Обычный_Dohod sbornik 2011ost" xfId="7"/>
    <cellStyle name="Обычный_Д 1кв" xfId="8"/>
    <cellStyle name="Обычный_ІІI кв.-01" xfId="9"/>
    <cellStyle name="Шапка" xfId="10"/>
  </cellStyles>
  <dxfs count="0"/>
  <tableStyles count="0" defaultTableStyle="TableStyleMedium2" defaultPivotStyle="PivotStyleLight16"/>
  <colors>
    <indexedColors>
      <rgbColor rgb="00000000"/>
      <rgbColor rgb="00FFFFFF"/>
      <rgbColor rgb="00FF0000"/>
      <rgbColor rgb="0000FF00"/>
      <rgbColor rgb="000000FF"/>
      <rgbColor rgb="00FFFF00"/>
      <rgbColor rgb="00FF00FF"/>
      <rgbColor rgb="0000FFFF"/>
      <rgbColor rgb="00000000"/>
      <rgbColor rgb="00FFFFFF"/>
      <rgbColor rgb="00FF0000"/>
      <rgbColor rgb="0000FF00"/>
      <rgbColor rgb="000000FF"/>
      <rgbColor rgb="00FFFF00"/>
      <rgbColor rgb="00FF00FF"/>
      <rgbColor rgb="0000FFFF"/>
      <rgbColor rgb="00800000"/>
      <rgbColor rgb="00008000"/>
      <rgbColor rgb="00000080"/>
      <rgbColor rgb="00808000"/>
      <rgbColor rgb="00800080"/>
      <rgbColor rgb="00008080"/>
      <rgbColor rgb="00C0C0C0"/>
      <rgbColor rgb="00808080"/>
      <rgbColor rgb="009999FF"/>
      <rgbColor rgb="00993366"/>
      <rgbColor rgb="00FFFFCC"/>
      <rgbColor rgb="00CCFFFF"/>
      <rgbColor rgb="00660066"/>
      <rgbColor rgb="00FF8080"/>
      <rgbColor rgb="000066CC"/>
      <rgbColor rgb="00CCCCFF"/>
      <rgbColor rgb="00000080"/>
      <rgbColor rgb="00FF00FF"/>
      <rgbColor rgb="00FFFF00"/>
      <rgbColor rgb="0000FFFF"/>
      <rgbColor rgb="00800080"/>
      <rgbColor rgb="00800000"/>
      <rgbColor rgb="00008080"/>
      <rgbColor rgb="000000FF"/>
      <rgbColor rgb="0000CCFF"/>
      <rgbColor rgb="00CCFFFF"/>
      <rgbColor rgb="00CCFFCC"/>
      <rgbColor rgb="00FFFF99"/>
      <rgbColor rgb="0099CCFF"/>
      <rgbColor rgb="00FF99CC"/>
      <rgbColor rgb="00CC99FF"/>
      <rgbColor rgb="00E3E3E3"/>
      <rgbColor rgb="003366FF"/>
      <rgbColor rgb="0033CCCC"/>
      <rgbColor rgb="0099CC00"/>
      <rgbColor rgb="00FFCC00"/>
      <rgbColor rgb="00FF9900"/>
      <rgbColor rgb="00FF6600"/>
      <rgbColor rgb="00666699"/>
      <rgbColor rgb="00969696"/>
      <rgbColor rgb="00003366"/>
      <rgbColor rgb="00339966"/>
      <rgbColor rgb="00003300"/>
      <rgbColor rgb="00333300"/>
      <rgbColor rgb="00993300"/>
      <rgbColor rgb="00993366"/>
      <rgbColor rgb="00333399"/>
      <rgbColor rgb="00333333"/>
    </indexedColors>
    <mruColors>
      <color rgb="FF7A9329"/>
    </mruColors>
  </colors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26" Type="http://schemas.openxmlformats.org/officeDocument/2006/relationships/worksheet" Target="worksheets/sheet26.xml"/><Relationship Id="rId21" Type="http://schemas.openxmlformats.org/officeDocument/2006/relationships/worksheet" Target="worksheets/sheet21.xml"/><Relationship Id="rId42" Type="http://schemas.openxmlformats.org/officeDocument/2006/relationships/worksheet" Target="worksheets/sheet42.xml"/><Relationship Id="rId47" Type="http://schemas.openxmlformats.org/officeDocument/2006/relationships/worksheet" Target="worksheets/sheet47.xml"/><Relationship Id="rId63" Type="http://schemas.openxmlformats.org/officeDocument/2006/relationships/worksheet" Target="worksheets/sheet63.xml"/><Relationship Id="rId68" Type="http://schemas.openxmlformats.org/officeDocument/2006/relationships/worksheet" Target="worksheets/sheet68.xml"/><Relationship Id="rId84" Type="http://schemas.openxmlformats.org/officeDocument/2006/relationships/worksheet" Target="worksheets/sheet84.xml"/><Relationship Id="rId89" Type="http://schemas.openxmlformats.org/officeDocument/2006/relationships/worksheet" Target="worksheets/sheet89.xml"/><Relationship Id="rId16" Type="http://schemas.openxmlformats.org/officeDocument/2006/relationships/worksheet" Target="worksheets/sheet16.xml"/><Relationship Id="rId11" Type="http://schemas.openxmlformats.org/officeDocument/2006/relationships/worksheet" Target="worksheets/sheet11.xml"/><Relationship Id="rId32" Type="http://schemas.openxmlformats.org/officeDocument/2006/relationships/worksheet" Target="worksheets/sheet32.xml"/><Relationship Id="rId37" Type="http://schemas.openxmlformats.org/officeDocument/2006/relationships/worksheet" Target="worksheets/sheet37.xml"/><Relationship Id="rId53" Type="http://schemas.openxmlformats.org/officeDocument/2006/relationships/worksheet" Target="worksheets/sheet53.xml"/><Relationship Id="rId58" Type="http://schemas.openxmlformats.org/officeDocument/2006/relationships/worksheet" Target="worksheets/sheet58.xml"/><Relationship Id="rId74" Type="http://schemas.openxmlformats.org/officeDocument/2006/relationships/worksheet" Target="worksheets/sheet74.xml"/><Relationship Id="rId79" Type="http://schemas.openxmlformats.org/officeDocument/2006/relationships/worksheet" Target="worksheets/sheet79.xml"/><Relationship Id="rId102" Type="http://schemas.openxmlformats.org/officeDocument/2006/relationships/theme" Target="theme/theme1.xml"/><Relationship Id="rId5" Type="http://schemas.openxmlformats.org/officeDocument/2006/relationships/worksheet" Target="worksheets/sheet5.xml"/><Relationship Id="rId90" Type="http://schemas.openxmlformats.org/officeDocument/2006/relationships/worksheet" Target="worksheets/sheet90.xml"/><Relationship Id="rId95" Type="http://schemas.openxmlformats.org/officeDocument/2006/relationships/worksheet" Target="worksheets/sheet95.xml"/><Relationship Id="rId22" Type="http://schemas.openxmlformats.org/officeDocument/2006/relationships/worksheet" Target="worksheets/sheet22.xml"/><Relationship Id="rId27" Type="http://schemas.openxmlformats.org/officeDocument/2006/relationships/worksheet" Target="worksheets/sheet27.xml"/><Relationship Id="rId43" Type="http://schemas.openxmlformats.org/officeDocument/2006/relationships/worksheet" Target="worksheets/sheet43.xml"/><Relationship Id="rId48" Type="http://schemas.openxmlformats.org/officeDocument/2006/relationships/worksheet" Target="worksheets/sheet48.xml"/><Relationship Id="rId64" Type="http://schemas.openxmlformats.org/officeDocument/2006/relationships/worksheet" Target="worksheets/sheet64.xml"/><Relationship Id="rId69" Type="http://schemas.openxmlformats.org/officeDocument/2006/relationships/worksheet" Target="worksheets/sheet69.xml"/><Relationship Id="rId80" Type="http://schemas.openxmlformats.org/officeDocument/2006/relationships/worksheet" Target="worksheets/sheet80.xml"/><Relationship Id="rId85" Type="http://schemas.openxmlformats.org/officeDocument/2006/relationships/worksheet" Target="worksheets/sheet85.xml"/><Relationship Id="rId12" Type="http://schemas.openxmlformats.org/officeDocument/2006/relationships/worksheet" Target="worksheets/sheet12.xml"/><Relationship Id="rId17" Type="http://schemas.openxmlformats.org/officeDocument/2006/relationships/worksheet" Target="worksheets/sheet17.xml"/><Relationship Id="rId33" Type="http://schemas.openxmlformats.org/officeDocument/2006/relationships/worksheet" Target="worksheets/sheet33.xml"/><Relationship Id="rId38" Type="http://schemas.openxmlformats.org/officeDocument/2006/relationships/worksheet" Target="worksheets/sheet38.xml"/><Relationship Id="rId59" Type="http://schemas.openxmlformats.org/officeDocument/2006/relationships/worksheet" Target="worksheets/sheet59.xml"/><Relationship Id="rId103" Type="http://schemas.openxmlformats.org/officeDocument/2006/relationships/styles" Target="styles.xml"/><Relationship Id="rId20" Type="http://schemas.openxmlformats.org/officeDocument/2006/relationships/worksheet" Target="worksheets/sheet20.xml"/><Relationship Id="rId41" Type="http://schemas.openxmlformats.org/officeDocument/2006/relationships/worksheet" Target="worksheets/sheet41.xml"/><Relationship Id="rId54" Type="http://schemas.openxmlformats.org/officeDocument/2006/relationships/worksheet" Target="worksheets/sheet54.xml"/><Relationship Id="rId62" Type="http://schemas.openxmlformats.org/officeDocument/2006/relationships/worksheet" Target="worksheets/sheet62.xml"/><Relationship Id="rId70" Type="http://schemas.openxmlformats.org/officeDocument/2006/relationships/worksheet" Target="worksheets/sheet70.xml"/><Relationship Id="rId75" Type="http://schemas.openxmlformats.org/officeDocument/2006/relationships/worksheet" Target="worksheets/sheet75.xml"/><Relationship Id="rId83" Type="http://schemas.openxmlformats.org/officeDocument/2006/relationships/worksheet" Target="worksheets/sheet83.xml"/><Relationship Id="rId88" Type="http://schemas.openxmlformats.org/officeDocument/2006/relationships/worksheet" Target="worksheets/sheet88.xml"/><Relationship Id="rId91" Type="http://schemas.openxmlformats.org/officeDocument/2006/relationships/worksheet" Target="worksheets/sheet91.xml"/><Relationship Id="rId96" Type="http://schemas.openxmlformats.org/officeDocument/2006/relationships/worksheet" Target="worksheets/sheet96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5" Type="http://schemas.openxmlformats.org/officeDocument/2006/relationships/worksheet" Target="worksheets/sheet15.xml"/><Relationship Id="rId23" Type="http://schemas.openxmlformats.org/officeDocument/2006/relationships/worksheet" Target="worksheets/sheet23.xml"/><Relationship Id="rId28" Type="http://schemas.openxmlformats.org/officeDocument/2006/relationships/worksheet" Target="worksheets/sheet28.xml"/><Relationship Id="rId36" Type="http://schemas.openxmlformats.org/officeDocument/2006/relationships/worksheet" Target="worksheets/sheet36.xml"/><Relationship Id="rId49" Type="http://schemas.openxmlformats.org/officeDocument/2006/relationships/worksheet" Target="worksheets/sheet49.xml"/><Relationship Id="rId57" Type="http://schemas.openxmlformats.org/officeDocument/2006/relationships/worksheet" Target="worksheets/sheet57.xml"/><Relationship Id="rId10" Type="http://schemas.openxmlformats.org/officeDocument/2006/relationships/worksheet" Target="worksheets/sheet10.xml"/><Relationship Id="rId31" Type="http://schemas.openxmlformats.org/officeDocument/2006/relationships/worksheet" Target="worksheets/sheet31.xml"/><Relationship Id="rId44" Type="http://schemas.openxmlformats.org/officeDocument/2006/relationships/worksheet" Target="worksheets/sheet44.xml"/><Relationship Id="rId52" Type="http://schemas.openxmlformats.org/officeDocument/2006/relationships/worksheet" Target="worksheets/sheet52.xml"/><Relationship Id="rId60" Type="http://schemas.openxmlformats.org/officeDocument/2006/relationships/worksheet" Target="worksheets/sheet60.xml"/><Relationship Id="rId65" Type="http://schemas.openxmlformats.org/officeDocument/2006/relationships/worksheet" Target="worksheets/sheet65.xml"/><Relationship Id="rId73" Type="http://schemas.openxmlformats.org/officeDocument/2006/relationships/worksheet" Target="worksheets/sheet73.xml"/><Relationship Id="rId78" Type="http://schemas.openxmlformats.org/officeDocument/2006/relationships/worksheet" Target="worksheets/sheet78.xml"/><Relationship Id="rId81" Type="http://schemas.openxmlformats.org/officeDocument/2006/relationships/worksheet" Target="worksheets/sheet81.xml"/><Relationship Id="rId86" Type="http://schemas.openxmlformats.org/officeDocument/2006/relationships/worksheet" Target="worksheets/sheet86.xml"/><Relationship Id="rId94" Type="http://schemas.openxmlformats.org/officeDocument/2006/relationships/worksheet" Target="worksheets/sheet94.xml"/><Relationship Id="rId99" Type="http://schemas.openxmlformats.org/officeDocument/2006/relationships/worksheet" Target="worksheets/sheet99.xml"/><Relationship Id="rId101" Type="http://schemas.openxmlformats.org/officeDocument/2006/relationships/externalLink" Target="externalLinks/externalLink1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3" Type="http://schemas.openxmlformats.org/officeDocument/2006/relationships/worksheet" Target="worksheets/sheet13.xml"/><Relationship Id="rId18" Type="http://schemas.openxmlformats.org/officeDocument/2006/relationships/worksheet" Target="worksheets/sheet18.xml"/><Relationship Id="rId39" Type="http://schemas.openxmlformats.org/officeDocument/2006/relationships/worksheet" Target="worksheets/sheet39.xml"/><Relationship Id="rId34" Type="http://schemas.openxmlformats.org/officeDocument/2006/relationships/worksheet" Target="worksheets/sheet34.xml"/><Relationship Id="rId50" Type="http://schemas.openxmlformats.org/officeDocument/2006/relationships/worksheet" Target="worksheets/sheet50.xml"/><Relationship Id="rId55" Type="http://schemas.openxmlformats.org/officeDocument/2006/relationships/worksheet" Target="worksheets/sheet55.xml"/><Relationship Id="rId76" Type="http://schemas.openxmlformats.org/officeDocument/2006/relationships/worksheet" Target="worksheets/sheet76.xml"/><Relationship Id="rId97" Type="http://schemas.openxmlformats.org/officeDocument/2006/relationships/worksheet" Target="worksheets/sheet97.xml"/><Relationship Id="rId104" Type="http://schemas.openxmlformats.org/officeDocument/2006/relationships/sharedStrings" Target="sharedStrings.xml"/><Relationship Id="rId7" Type="http://schemas.openxmlformats.org/officeDocument/2006/relationships/worksheet" Target="worksheets/sheet7.xml"/><Relationship Id="rId71" Type="http://schemas.openxmlformats.org/officeDocument/2006/relationships/worksheet" Target="worksheets/sheet71.xml"/><Relationship Id="rId92" Type="http://schemas.openxmlformats.org/officeDocument/2006/relationships/worksheet" Target="worksheets/sheet92.xml"/><Relationship Id="rId2" Type="http://schemas.openxmlformats.org/officeDocument/2006/relationships/worksheet" Target="worksheets/sheet2.xml"/><Relationship Id="rId29" Type="http://schemas.openxmlformats.org/officeDocument/2006/relationships/worksheet" Target="worksheets/sheet29.xml"/><Relationship Id="rId24" Type="http://schemas.openxmlformats.org/officeDocument/2006/relationships/worksheet" Target="worksheets/sheet24.xml"/><Relationship Id="rId40" Type="http://schemas.openxmlformats.org/officeDocument/2006/relationships/worksheet" Target="worksheets/sheet40.xml"/><Relationship Id="rId45" Type="http://schemas.openxmlformats.org/officeDocument/2006/relationships/worksheet" Target="worksheets/sheet45.xml"/><Relationship Id="rId66" Type="http://schemas.openxmlformats.org/officeDocument/2006/relationships/worksheet" Target="worksheets/sheet66.xml"/><Relationship Id="rId87" Type="http://schemas.openxmlformats.org/officeDocument/2006/relationships/worksheet" Target="worksheets/sheet87.xml"/><Relationship Id="rId61" Type="http://schemas.openxmlformats.org/officeDocument/2006/relationships/worksheet" Target="worksheets/sheet61.xml"/><Relationship Id="rId82" Type="http://schemas.openxmlformats.org/officeDocument/2006/relationships/worksheet" Target="worksheets/sheet82.xml"/><Relationship Id="rId19" Type="http://schemas.openxmlformats.org/officeDocument/2006/relationships/worksheet" Target="worksheets/sheet19.xml"/><Relationship Id="rId14" Type="http://schemas.openxmlformats.org/officeDocument/2006/relationships/worksheet" Target="worksheets/sheet14.xml"/><Relationship Id="rId30" Type="http://schemas.openxmlformats.org/officeDocument/2006/relationships/worksheet" Target="worksheets/sheet30.xml"/><Relationship Id="rId35" Type="http://schemas.openxmlformats.org/officeDocument/2006/relationships/worksheet" Target="worksheets/sheet35.xml"/><Relationship Id="rId56" Type="http://schemas.openxmlformats.org/officeDocument/2006/relationships/worksheet" Target="worksheets/sheet56.xml"/><Relationship Id="rId77" Type="http://schemas.openxmlformats.org/officeDocument/2006/relationships/worksheet" Target="worksheets/sheet77.xml"/><Relationship Id="rId100" Type="http://schemas.openxmlformats.org/officeDocument/2006/relationships/worksheet" Target="worksheets/sheet100.xml"/><Relationship Id="rId105" Type="http://schemas.openxmlformats.org/officeDocument/2006/relationships/calcChain" Target="calcChain.xml"/><Relationship Id="rId8" Type="http://schemas.openxmlformats.org/officeDocument/2006/relationships/worksheet" Target="worksheets/sheet8.xml"/><Relationship Id="rId51" Type="http://schemas.openxmlformats.org/officeDocument/2006/relationships/worksheet" Target="worksheets/sheet51.xml"/><Relationship Id="rId72" Type="http://schemas.openxmlformats.org/officeDocument/2006/relationships/worksheet" Target="worksheets/sheet72.xml"/><Relationship Id="rId93" Type="http://schemas.openxmlformats.org/officeDocument/2006/relationships/worksheet" Target="worksheets/sheet93.xml"/><Relationship Id="rId98" Type="http://schemas.openxmlformats.org/officeDocument/2006/relationships/worksheet" Target="worksheets/sheet98.xml"/><Relationship Id="rId3" Type="http://schemas.openxmlformats.org/officeDocument/2006/relationships/worksheet" Target="worksheets/sheet3.xml"/><Relationship Id="rId25" Type="http://schemas.openxmlformats.org/officeDocument/2006/relationships/worksheet" Target="worksheets/sheet25.xml"/><Relationship Id="rId46" Type="http://schemas.openxmlformats.org/officeDocument/2006/relationships/worksheet" Target="worksheets/sheet46.xml"/><Relationship Id="rId67" Type="http://schemas.openxmlformats.org/officeDocument/2006/relationships/worksheet" Target="worksheets/sheet67.xml"/></Relationships>
</file>

<file path=xl/charts/chart1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ru-RU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>
                <a:latin typeface="+mn-lt"/>
              </a:defRPr>
            </a:pPr>
            <a:r>
              <a:rPr lang="uk-UA" sz="900" b="1" i="0" baseline="0">
                <a:effectLst/>
                <a:latin typeface="+mn-lt"/>
                <a:cs typeface="Times New Roman" pitchFamily="18" charset="0"/>
              </a:rPr>
              <a:t>СТРУКТУРА ВИТРАТ ТА ЗАОЩАДЖЕНЬ НАСЕЛЕННЯ                                                                                                                                                             У 201</a:t>
            </a:r>
            <a:r>
              <a:rPr lang="en-US" sz="900" b="1" i="0" baseline="0">
                <a:effectLst/>
                <a:latin typeface="+mn-lt"/>
                <a:cs typeface="Times New Roman" pitchFamily="18" charset="0"/>
              </a:rPr>
              <a:t>8 </a:t>
            </a:r>
            <a:r>
              <a:rPr lang="uk-UA" sz="900" b="1" i="0" baseline="0">
                <a:effectLst/>
                <a:latin typeface="+mn-lt"/>
                <a:cs typeface="Times New Roman" pitchFamily="18" charset="0"/>
              </a:rPr>
              <a:t> РОЦІ, %   </a:t>
            </a:r>
            <a:r>
              <a:rPr lang="en-US" sz="900" b="1" i="0" baseline="0">
                <a:effectLst/>
                <a:latin typeface="+mn-lt"/>
                <a:cs typeface="Times New Roman" pitchFamily="18" charset="0"/>
              </a:rPr>
              <a:t>      </a:t>
            </a:r>
            <a:r>
              <a:rPr lang="uk-UA" sz="900" b="1" i="0" baseline="0">
                <a:effectLst/>
                <a:latin typeface="+mn-lt"/>
                <a:cs typeface="Times New Roman" pitchFamily="18" charset="0"/>
              </a:rPr>
              <a:t>                                  </a:t>
            </a:r>
            <a:endParaRPr lang="uk-UA" sz="900">
              <a:effectLst/>
              <a:latin typeface="+mn-lt"/>
              <a:cs typeface="Times New Roman" pitchFamily="18" charset="0"/>
            </a:endParaRPr>
          </a:p>
        </c:rich>
      </c:tx>
      <c:layout>
        <c:manualLayout>
          <c:xMode val="edge"/>
          <c:yMode val="edge"/>
          <c:x val="0.21779615783321202"/>
          <c:y val="3.751480340319778E-2"/>
        </c:manualLayout>
      </c:layout>
      <c:overlay val="0"/>
    </c:title>
    <c:autoTitleDeleted val="0"/>
    <c:plotArea>
      <c:layout>
        <c:manualLayout>
          <c:layoutTarget val="inner"/>
          <c:xMode val="edge"/>
          <c:yMode val="edge"/>
          <c:x val="6.5907937978340936E-2"/>
          <c:y val="0.12959797266720971"/>
          <c:w val="0.86606674165729269"/>
          <c:h val="0.52288943192445769"/>
        </c:manualLayout>
      </c:layout>
      <c:barChart>
        <c:barDir val="col"/>
        <c:grouping val="clustered"/>
        <c:varyColors val="0"/>
        <c:ser>
          <c:idx val="0"/>
          <c:order val="0"/>
          <c:invertIfNegative val="0"/>
          <c:dPt>
            <c:idx val="0"/>
            <c:invertIfNegative val="0"/>
            <c:bubble3D val="0"/>
            <c:spPr>
              <a:solidFill>
                <a:srgbClr val="0353BD"/>
              </a:solidFill>
              <a:ln>
                <a:solidFill>
                  <a:schemeClr val="tx1"/>
                </a:solidFill>
              </a:ln>
            </c:spPr>
          </c:dPt>
          <c:dPt>
            <c:idx val="1"/>
            <c:invertIfNegative val="0"/>
            <c:bubble3D val="0"/>
            <c:explosion val="13"/>
            <c:spPr>
              <a:solidFill>
                <a:srgbClr val="FFFF00"/>
              </a:solidFill>
              <a:ln w="3175">
                <a:solidFill>
                  <a:schemeClr val="tx1"/>
                </a:solidFill>
              </a:ln>
            </c:spPr>
          </c:dPt>
          <c:dPt>
            <c:idx val="2"/>
            <c:invertIfNegative val="0"/>
            <c:bubble3D val="0"/>
            <c:explosion val="23"/>
            <c:spPr>
              <a:solidFill>
                <a:srgbClr val="00B050"/>
              </a:solidFill>
              <a:ln>
                <a:solidFill>
                  <a:schemeClr val="tx1"/>
                </a:solidFill>
              </a:ln>
            </c:spPr>
          </c:dPt>
          <c:dPt>
            <c:idx val="3"/>
            <c:invertIfNegative val="0"/>
            <c:bubble3D val="0"/>
            <c:spPr>
              <a:solidFill>
                <a:srgbClr val="873AC0"/>
              </a:solidFill>
              <a:ln>
                <a:solidFill>
                  <a:schemeClr val="tx1"/>
                </a:solidFill>
              </a:ln>
            </c:spPr>
          </c:dPt>
          <c:dPt>
            <c:idx val="4"/>
            <c:invertIfNegative val="0"/>
            <c:bubble3D val="0"/>
            <c:explosion val="22"/>
            <c:spPr>
              <a:solidFill>
                <a:srgbClr val="C00000"/>
              </a:solidFill>
              <a:ln>
                <a:solidFill>
                  <a:schemeClr val="tx1"/>
                </a:solidFill>
              </a:ln>
            </c:spPr>
          </c:dPt>
          <c:dLbls>
            <c:spPr>
              <a:noFill/>
              <a:ln>
                <a:noFill/>
              </a:ln>
              <a:effectLst/>
            </c:spPr>
            <c:dLblPos val="outEnd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</c:ext>
            </c:extLst>
          </c:dLbls>
          <c:cat>
            <c:strRef>
              <c:f>[1]Лист2!$A$18:$A$21</c:f>
              <c:strCache>
                <c:ptCount val="4"/>
                <c:pt idx="0">
                  <c:v>придбання товарів та послуг</c:v>
                </c:pt>
                <c:pt idx="1">
                  <c:v>доходи від власності (сплачені), поточні податки на доходи, майно та інші сплачені поточні трансферти </c:v>
                </c:pt>
                <c:pt idx="2">
                  <c:v>нагромадження нефінансових активів</c:v>
                </c:pt>
                <c:pt idx="3">
                  <c:v>приріст фінансових активів</c:v>
                </c:pt>
              </c:strCache>
            </c:strRef>
          </c:cat>
          <c:val>
            <c:numRef>
              <c:f>[1]Лист2!$B$18:$B$21</c:f>
              <c:numCache>
                <c:formatCode>General</c:formatCode>
                <c:ptCount val="4"/>
                <c:pt idx="0">
                  <c:v>88.8</c:v>
                </c:pt>
                <c:pt idx="1">
                  <c:v>10.199999999999999</c:v>
                </c:pt>
                <c:pt idx="2">
                  <c:v>-0.7</c:v>
                </c:pt>
                <c:pt idx="3">
                  <c:v>1.7</c:v>
                </c:pt>
              </c:numCache>
            </c:numRef>
          </c:val>
        </c:ser>
        <c:dLbls>
          <c:dLblPos val="outEnd"/>
          <c:showLegendKey val="0"/>
          <c:showVal val="1"/>
          <c:showCatName val="0"/>
          <c:showSerName val="0"/>
          <c:showPercent val="0"/>
          <c:showBubbleSize val="0"/>
        </c:dLbls>
        <c:gapWidth val="100"/>
        <c:axId val="181300336"/>
        <c:axId val="388215344"/>
      </c:barChart>
      <c:catAx>
        <c:axId val="181300336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spPr>
          <a:noFill/>
          <a:ln>
            <a:solidFill>
              <a:schemeClr val="accent1"/>
            </a:solidFill>
          </a:ln>
        </c:spPr>
        <c:txPr>
          <a:bodyPr/>
          <a:lstStyle/>
          <a:p>
            <a:pPr>
              <a:defRPr>
                <a:ln>
                  <a:noFill/>
                </a:ln>
                <a:noFill/>
              </a:defRPr>
            </a:pPr>
            <a:endParaRPr lang="uk-UA"/>
          </a:p>
        </c:txPr>
        <c:crossAx val="388215344"/>
        <c:crossesAt val="0"/>
        <c:auto val="1"/>
        <c:lblAlgn val="ctr"/>
        <c:lblOffset val="100"/>
        <c:noMultiLvlLbl val="0"/>
      </c:catAx>
      <c:valAx>
        <c:axId val="388215344"/>
        <c:scaling>
          <c:orientation val="minMax"/>
          <c:max val="100"/>
          <c:min val="-10"/>
        </c:scaling>
        <c:delete val="0"/>
        <c:axPos val="l"/>
        <c:majorGridlines>
          <c:spPr>
            <a:ln>
              <a:noFill/>
            </a:ln>
          </c:spPr>
        </c:majorGridlines>
        <c:numFmt formatCode="0" sourceLinked="0"/>
        <c:majorTickMark val="out"/>
        <c:minorTickMark val="none"/>
        <c:tickLblPos val="nextTo"/>
        <c:txPr>
          <a:bodyPr/>
          <a:lstStyle/>
          <a:p>
            <a:pPr>
              <a:defRPr sz="900"/>
            </a:pPr>
            <a:endParaRPr lang="uk-UA"/>
          </a:p>
        </c:txPr>
        <c:crossAx val="181300336"/>
        <c:crosses val="autoZero"/>
        <c:crossBetween val="between"/>
        <c:majorUnit val="20"/>
        <c:minorUnit val="4"/>
      </c:valAx>
    </c:plotArea>
    <c:legend>
      <c:legendPos val="t"/>
      <c:layout>
        <c:manualLayout>
          <c:xMode val="edge"/>
          <c:yMode val="edge"/>
          <c:x val="3.0222986832528286E-2"/>
          <c:y val="0.69917953359278351"/>
          <c:w val="0.94018372703412079"/>
          <c:h val="0.28676284429963494"/>
        </c:manualLayout>
      </c:layout>
      <c:overlay val="0"/>
      <c:txPr>
        <a:bodyPr/>
        <a:lstStyle/>
        <a:p>
          <a:pPr>
            <a:defRPr sz="1000">
              <a:latin typeface="+mn-lt"/>
              <a:cs typeface="Times New Roman" pitchFamily="18" charset="0"/>
            </a:defRPr>
          </a:pPr>
          <a:endParaRPr lang="uk-UA"/>
        </a:p>
      </c:txPr>
    </c:legend>
    <c:plotVisOnly val="1"/>
    <c:dispBlanksAs val="gap"/>
    <c:showDLblsOverMax val="0"/>
  </c:chart>
  <c:spPr>
    <a:ln>
      <a:noFill/>
    </a:ln>
  </c:spPr>
  <c:printSettings>
    <c:headerFooter/>
    <c:pageMargins b="0.75" l="0.7" r="0.7" t="0.75" header="0.3" footer="0.3"/>
    <c:pageSetup orientation="portrait"/>
  </c:printSettings>
</c:chartSpace>
</file>

<file path=xl/charts/chart2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ru-RU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 marL="0" marR="0" indent="0" algn="ctr" defTabSz="914400" rtl="0" eaLnBrk="1" fontAlgn="auto" latinLnBrk="0" hangingPunct="1">
              <a:lnSpc>
                <a:spcPct val="100000"/>
              </a:lnSpc>
              <a:spcBef>
                <a:spcPts val="0"/>
              </a:spcBef>
              <a:spcAft>
                <a:spcPts val="0"/>
              </a:spcAft>
              <a:buClrTx/>
              <a:buSzTx/>
              <a:buFontTx/>
              <a:buNone/>
              <a:tabLst/>
              <a:defRPr sz="1800" b="1" i="0" u="none" strike="noStrike" kern="1200" baseline="0">
                <a:solidFill>
                  <a:sysClr val="windowText" lastClr="000000"/>
                </a:solidFill>
                <a:latin typeface="+mn-lt"/>
                <a:ea typeface="+mn-ea"/>
                <a:cs typeface="+mn-cs"/>
              </a:defRPr>
            </a:pPr>
            <a:r>
              <a:rPr lang="uk-UA" sz="900" b="1" i="0" baseline="0">
                <a:effectLst/>
                <a:latin typeface="+mn-lt"/>
                <a:cs typeface="Times New Roman" pitchFamily="18" charset="0"/>
              </a:rPr>
              <a:t>СТРУКТУРА ДОХОДІВ НАСЕЛЕННЯ У 201</a:t>
            </a:r>
            <a:r>
              <a:rPr lang="en-US" sz="900" b="1" i="0" baseline="0">
                <a:effectLst/>
                <a:latin typeface="+mn-lt"/>
                <a:cs typeface="Times New Roman" pitchFamily="18" charset="0"/>
              </a:rPr>
              <a:t>8</a:t>
            </a:r>
            <a:r>
              <a:rPr lang="uk-UA" sz="900" b="1" i="0" baseline="0">
                <a:effectLst/>
                <a:latin typeface="+mn-lt"/>
                <a:cs typeface="Times New Roman" pitchFamily="18" charset="0"/>
              </a:rPr>
              <a:t> РОЦІ</a:t>
            </a:r>
            <a:r>
              <a:rPr lang="en-US" sz="900" b="1" i="0" baseline="0">
                <a:effectLst/>
                <a:latin typeface="+mn-lt"/>
                <a:cs typeface="Times New Roman" pitchFamily="18" charset="0"/>
              </a:rPr>
              <a:t>, %</a:t>
            </a:r>
            <a:r>
              <a:rPr lang="uk-UA" sz="900" b="1" i="0" baseline="0">
                <a:effectLst/>
                <a:latin typeface="+mn-lt"/>
                <a:cs typeface="Times New Roman" pitchFamily="18" charset="0"/>
              </a:rPr>
              <a:t>                                                      </a:t>
            </a:r>
            <a:endParaRPr lang="uk-UA">
              <a:latin typeface="+mn-lt"/>
            </a:endParaRPr>
          </a:p>
        </c:rich>
      </c:tx>
      <c:layout>
        <c:manualLayout>
          <c:xMode val="edge"/>
          <c:yMode val="edge"/>
          <c:x val="0.2225103189902092"/>
          <c:y val="7.4509780914071053E-2"/>
        </c:manualLayout>
      </c:layout>
      <c:overlay val="0"/>
    </c:title>
    <c:autoTitleDeleted val="0"/>
    <c:plotArea>
      <c:layout>
        <c:manualLayout>
          <c:layoutTarget val="inner"/>
          <c:xMode val="edge"/>
          <c:yMode val="edge"/>
          <c:x val="5.6944444444444443E-2"/>
          <c:y val="0.22205562846310878"/>
          <c:w val="0.87777777777777788"/>
          <c:h val="0.36682232429279671"/>
        </c:manualLayout>
      </c:layout>
      <c:barChart>
        <c:barDir val="col"/>
        <c:grouping val="clustered"/>
        <c:varyColors val="0"/>
        <c:ser>
          <c:idx val="0"/>
          <c:order val="0"/>
          <c:invertIfNegative val="0"/>
          <c:dPt>
            <c:idx val="0"/>
            <c:invertIfNegative val="0"/>
            <c:bubble3D val="0"/>
            <c:spPr>
              <a:solidFill>
                <a:srgbClr val="0353BD"/>
              </a:solidFill>
              <a:ln>
                <a:solidFill>
                  <a:schemeClr val="tx1"/>
                </a:solidFill>
              </a:ln>
            </c:spPr>
          </c:dPt>
          <c:dPt>
            <c:idx val="1"/>
            <c:invertIfNegative val="0"/>
            <c:bubble3D val="0"/>
            <c:spPr>
              <a:solidFill>
                <a:srgbClr val="00B050"/>
              </a:solidFill>
              <a:ln>
                <a:solidFill>
                  <a:schemeClr val="tx1"/>
                </a:solidFill>
              </a:ln>
            </c:spPr>
          </c:dPt>
          <c:dPt>
            <c:idx val="2"/>
            <c:invertIfNegative val="0"/>
            <c:bubble3D val="0"/>
            <c:spPr>
              <a:solidFill>
                <a:srgbClr val="FF0000"/>
              </a:solidFill>
              <a:ln>
                <a:solidFill>
                  <a:schemeClr val="tx1"/>
                </a:solidFill>
              </a:ln>
            </c:spPr>
          </c:dPt>
          <c:dPt>
            <c:idx val="3"/>
            <c:invertIfNegative val="0"/>
            <c:bubble3D val="0"/>
            <c:spPr>
              <a:solidFill>
                <a:srgbClr val="FFFF00"/>
              </a:solidFill>
              <a:ln>
                <a:solidFill>
                  <a:schemeClr val="tx1"/>
                </a:solidFill>
              </a:ln>
            </c:spPr>
          </c:dPt>
          <c:dLbls>
            <c:spPr>
              <a:noFill/>
              <a:ln>
                <a:noFill/>
              </a:ln>
              <a:effectLst/>
            </c:spPr>
            <c:dLblPos val="outEnd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</c:ext>
            </c:extLst>
          </c:dLbls>
          <c:cat>
            <c:strRef>
              <c:f>[1]Лист2!$A$8:$A$11</c:f>
              <c:strCache>
                <c:ptCount val="4"/>
                <c:pt idx="0">
                  <c:v>заробітна плата</c:v>
                </c:pt>
                <c:pt idx="1">
                  <c:v>прибуток та змішаний дохід</c:v>
                </c:pt>
                <c:pt idx="2">
                  <c:v>доходи від власності (одержані)</c:v>
                </c:pt>
                <c:pt idx="3">
                  <c:v>соціальні допомоги та інші одержані поточні трансферти</c:v>
                </c:pt>
              </c:strCache>
            </c:strRef>
          </c:cat>
          <c:val>
            <c:numRef>
              <c:f>[1]Лист2!$B$8:$B$11</c:f>
              <c:numCache>
                <c:formatCode>General</c:formatCode>
                <c:ptCount val="4"/>
                <c:pt idx="0">
                  <c:v>47.1</c:v>
                </c:pt>
                <c:pt idx="1">
                  <c:v>17.600000000000001</c:v>
                </c:pt>
                <c:pt idx="2">
                  <c:v>2.8</c:v>
                </c:pt>
                <c:pt idx="3">
                  <c:v>32.5</c:v>
                </c:pt>
              </c:numCache>
            </c:numRef>
          </c:val>
        </c:ser>
        <c:dLbls>
          <c:dLblPos val="outEnd"/>
          <c:showLegendKey val="0"/>
          <c:showVal val="1"/>
          <c:showCatName val="0"/>
          <c:showSerName val="0"/>
          <c:showPercent val="0"/>
          <c:showBubbleSize val="0"/>
        </c:dLbls>
        <c:gapWidth val="100"/>
        <c:axId val="388218144"/>
        <c:axId val="388218704"/>
      </c:barChart>
      <c:catAx>
        <c:axId val="388218144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txPr>
          <a:bodyPr/>
          <a:lstStyle/>
          <a:p>
            <a:pPr>
              <a:defRPr>
                <a:noFill/>
              </a:defRPr>
            </a:pPr>
            <a:endParaRPr lang="uk-UA"/>
          </a:p>
        </c:txPr>
        <c:crossAx val="388218704"/>
        <c:crosses val="autoZero"/>
        <c:auto val="1"/>
        <c:lblAlgn val="ctr"/>
        <c:lblOffset val="100"/>
        <c:noMultiLvlLbl val="0"/>
      </c:catAx>
      <c:valAx>
        <c:axId val="388218704"/>
        <c:scaling>
          <c:orientation val="minMax"/>
        </c:scaling>
        <c:delete val="0"/>
        <c:axPos val="l"/>
        <c:majorGridlines>
          <c:spPr>
            <a:ln>
              <a:noFill/>
            </a:ln>
          </c:spPr>
        </c:majorGridlines>
        <c:numFmt formatCode="#,##0" sourceLinked="0"/>
        <c:majorTickMark val="out"/>
        <c:minorTickMark val="none"/>
        <c:tickLblPos val="nextTo"/>
        <c:txPr>
          <a:bodyPr/>
          <a:lstStyle/>
          <a:p>
            <a:pPr>
              <a:defRPr sz="900"/>
            </a:pPr>
            <a:endParaRPr lang="uk-UA"/>
          </a:p>
        </c:txPr>
        <c:crossAx val="388218144"/>
        <c:crosses val="autoZero"/>
        <c:crossBetween val="between"/>
        <c:majorUnit val="10"/>
      </c:valAx>
    </c:plotArea>
    <c:legend>
      <c:legendPos val="t"/>
      <c:layout>
        <c:manualLayout>
          <c:xMode val="edge"/>
          <c:yMode val="edge"/>
          <c:x val="1.9363762102351315E-2"/>
          <c:y val="0.66610632511770107"/>
          <c:w val="0.76024329946308578"/>
          <c:h val="0.28403665770058434"/>
        </c:manualLayout>
      </c:layout>
      <c:overlay val="0"/>
      <c:txPr>
        <a:bodyPr/>
        <a:lstStyle/>
        <a:p>
          <a:pPr>
            <a:defRPr sz="1000">
              <a:latin typeface="+mn-lt"/>
              <a:cs typeface="Times New Roman" pitchFamily="18" charset="0"/>
            </a:defRPr>
          </a:pPr>
          <a:endParaRPr lang="uk-UA"/>
        </a:p>
      </c:txPr>
    </c:legend>
    <c:plotVisOnly val="1"/>
    <c:dispBlanksAs val="gap"/>
    <c:showDLblsOverMax val="0"/>
  </c:chart>
  <c:spPr>
    <a:ln>
      <a:noFill/>
    </a:ln>
  </c:spPr>
  <c:printSettings>
    <c:headerFooter/>
    <c:pageMargins b="0.75" l="0.7" r="0.7" t="0.75" header="0.3" footer="0.3"/>
    <c:pageSetup orientation="portrait"/>
  </c:printSettings>
</c:chartSpace>
</file>

<file path=xl/charts/chart3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ru-RU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 marL="0" marR="0" indent="0" algn="ctr" defTabSz="914400" rtl="0" eaLnBrk="1" fontAlgn="auto" latinLnBrk="0" hangingPunct="1">
              <a:lnSpc>
                <a:spcPct val="100000"/>
              </a:lnSpc>
              <a:spcBef>
                <a:spcPts val="0"/>
              </a:spcBef>
              <a:spcAft>
                <a:spcPts val="0"/>
              </a:spcAft>
              <a:buClrTx/>
              <a:buSzTx/>
              <a:buFontTx/>
              <a:buNone/>
              <a:tabLst/>
              <a:defRPr sz="1800" b="1" i="0" u="none" strike="noStrike" kern="1200" baseline="0">
                <a:solidFill>
                  <a:sysClr val="windowText" lastClr="000000"/>
                </a:solidFill>
                <a:latin typeface="+mn-lt"/>
                <a:ea typeface="+mn-ea"/>
                <a:cs typeface="+mn-cs"/>
              </a:defRPr>
            </a:pPr>
            <a:r>
              <a:rPr lang="uk-UA" sz="1000" b="1" i="0" baseline="0">
                <a:effectLst/>
                <a:latin typeface="+mn-lt"/>
                <a:cs typeface="Times New Roman" pitchFamily="18" charset="0"/>
              </a:rPr>
              <a:t>ЗМІНИ ОБСЯГІВ НАЯВНОГО ДОХОДУ ТА РЕАЛЬНОГО НАЯВНОГО ДОХОДУ НАСЕЛЕННЯ У 200</a:t>
            </a:r>
            <a:r>
              <a:rPr lang="en-US" sz="1000" b="1" i="0" baseline="0">
                <a:effectLst/>
                <a:latin typeface="+mn-lt"/>
                <a:cs typeface="Times New Roman" pitchFamily="18" charset="0"/>
              </a:rPr>
              <a:t>7</a:t>
            </a:r>
            <a:r>
              <a:rPr lang="uk-UA" sz="1000" b="1" i="0" baseline="0">
                <a:effectLst/>
                <a:latin typeface="+mn-lt"/>
                <a:cs typeface="Times New Roman" pitchFamily="18" charset="0"/>
              </a:rPr>
              <a:t>-201</a:t>
            </a:r>
            <a:r>
              <a:rPr lang="en-US" sz="1000" b="1" i="0" baseline="0">
                <a:effectLst/>
                <a:latin typeface="+mn-lt"/>
                <a:cs typeface="Times New Roman" pitchFamily="18" charset="0"/>
              </a:rPr>
              <a:t>8</a:t>
            </a:r>
            <a:r>
              <a:rPr lang="uk-UA" sz="1000" b="1" i="0" baseline="0">
                <a:effectLst/>
                <a:latin typeface="+mn-lt"/>
                <a:cs typeface="Times New Roman" pitchFamily="18" charset="0"/>
              </a:rPr>
              <a:t> РОКАХ, %                                                        </a:t>
            </a:r>
            <a:endParaRPr lang="uk-UA" sz="1000">
              <a:effectLst/>
              <a:latin typeface="+mn-lt"/>
              <a:cs typeface="Times New Roman" pitchFamily="18" charset="0"/>
            </a:endParaRPr>
          </a:p>
        </c:rich>
      </c:tx>
      <c:overlay val="0"/>
    </c:title>
    <c:autoTitleDeleted val="0"/>
    <c:view3D>
      <c:rotX val="15"/>
      <c:rotY val="20"/>
      <c:rAngAx val="1"/>
    </c:view3D>
    <c:floor>
      <c:thickness val="0"/>
    </c:floor>
    <c:sideWall>
      <c:thickness val="0"/>
    </c:sideWall>
    <c:backWall>
      <c:thickness val="0"/>
    </c:backWall>
    <c:plotArea>
      <c:layout>
        <c:manualLayout>
          <c:layoutTarget val="inner"/>
          <c:xMode val="edge"/>
          <c:yMode val="edge"/>
          <c:x val="0.10606777900830404"/>
          <c:y val="0.18279238225143116"/>
          <c:w val="0.81440019958865284"/>
          <c:h val="0.62025234050468103"/>
        </c:manualLayout>
      </c:layout>
      <c:bar3DChart>
        <c:barDir val="col"/>
        <c:grouping val="clustered"/>
        <c:varyColors val="0"/>
        <c:ser>
          <c:idx val="0"/>
          <c:order val="0"/>
          <c:tx>
            <c:strRef>
              <c:f>[1]Лист1!$A$3</c:f>
              <c:strCache>
                <c:ptCount val="1"/>
                <c:pt idx="0">
                  <c:v>Наявний дохід </c:v>
                </c:pt>
              </c:strCache>
            </c:strRef>
          </c:tx>
          <c:spPr>
            <a:solidFill>
              <a:srgbClr val="FFFF00"/>
            </a:solidFill>
            <a:ln>
              <a:solidFill>
                <a:schemeClr val="tx1"/>
              </a:solidFill>
            </a:ln>
          </c:spPr>
          <c:invertIfNegative val="0"/>
          <c:cat>
            <c:numRef>
              <c:f>[1]Лист1!$B$2:$M$2</c:f>
              <c:numCache>
                <c:formatCode>General</c:formatCode>
                <c:ptCount val="12"/>
                <c:pt idx="0">
                  <c:v>2007</c:v>
                </c:pt>
                <c:pt idx="1">
                  <c:v>2008</c:v>
                </c:pt>
                <c:pt idx="2">
                  <c:v>2009</c:v>
                </c:pt>
                <c:pt idx="3">
                  <c:v>2010</c:v>
                </c:pt>
                <c:pt idx="4">
                  <c:v>2011</c:v>
                </c:pt>
                <c:pt idx="5">
                  <c:v>2012</c:v>
                </c:pt>
                <c:pt idx="6">
                  <c:v>2013</c:v>
                </c:pt>
                <c:pt idx="7">
                  <c:v>2014</c:v>
                </c:pt>
                <c:pt idx="8">
                  <c:v>2015</c:v>
                </c:pt>
                <c:pt idx="9">
                  <c:v>2016</c:v>
                </c:pt>
                <c:pt idx="10">
                  <c:v>2017</c:v>
                </c:pt>
                <c:pt idx="11">
                  <c:v>2018</c:v>
                </c:pt>
              </c:numCache>
            </c:numRef>
          </c:cat>
          <c:val>
            <c:numRef>
              <c:f>[1]Лист1!$B$3:$M$3</c:f>
              <c:numCache>
                <c:formatCode>General</c:formatCode>
                <c:ptCount val="12"/>
                <c:pt idx="0">
                  <c:v>129.5</c:v>
                </c:pt>
                <c:pt idx="1">
                  <c:v>134.69999999999999</c:v>
                </c:pt>
                <c:pt idx="2">
                  <c:v>104.3</c:v>
                </c:pt>
                <c:pt idx="3">
                  <c:v>128.1</c:v>
                </c:pt>
                <c:pt idx="4">
                  <c:v>116.6</c:v>
                </c:pt>
                <c:pt idx="5">
                  <c:v>114.6</c:v>
                </c:pt>
                <c:pt idx="6">
                  <c:v>105.8</c:v>
                </c:pt>
                <c:pt idx="7">
                  <c:v>99.2</c:v>
                </c:pt>
                <c:pt idx="8">
                  <c:v>115.9</c:v>
                </c:pt>
                <c:pt idx="9">
                  <c:v>114.8</c:v>
                </c:pt>
                <c:pt idx="10">
                  <c:v>126.9</c:v>
                </c:pt>
                <c:pt idx="11">
                  <c:v>123</c:v>
                </c:pt>
              </c:numCache>
            </c:numRef>
          </c:val>
        </c:ser>
        <c:ser>
          <c:idx val="1"/>
          <c:order val="1"/>
          <c:tx>
            <c:strRef>
              <c:f>[1]Лист1!$A$4</c:f>
              <c:strCache>
                <c:ptCount val="1"/>
                <c:pt idx="0">
                  <c:v>Реальний наявний дохід </c:v>
                </c:pt>
              </c:strCache>
            </c:strRef>
          </c:tx>
          <c:spPr>
            <a:solidFill>
              <a:srgbClr val="1841D6"/>
            </a:solidFill>
            <a:ln>
              <a:solidFill>
                <a:schemeClr val="tx1"/>
              </a:solidFill>
            </a:ln>
          </c:spPr>
          <c:invertIfNegative val="0"/>
          <c:cat>
            <c:numRef>
              <c:f>[1]Лист1!$B$2:$M$2</c:f>
              <c:numCache>
                <c:formatCode>General</c:formatCode>
                <c:ptCount val="12"/>
                <c:pt idx="0">
                  <c:v>2007</c:v>
                </c:pt>
                <c:pt idx="1">
                  <c:v>2008</c:v>
                </c:pt>
                <c:pt idx="2">
                  <c:v>2009</c:v>
                </c:pt>
                <c:pt idx="3">
                  <c:v>2010</c:v>
                </c:pt>
                <c:pt idx="4">
                  <c:v>2011</c:v>
                </c:pt>
                <c:pt idx="5">
                  <c:v>2012</c:v>
                </c:pt>
                <c:pt idx="6">
                  <c:v>2013</c:v>
                </c:pt>
                <c:pt idx="7">
                  <c:v>2014</c:v>
                </c:pt>
                <c:pt idx="8">
                  <c:v>2015</c:v>
                </c:pt>
                <c:pt idx="9">
                  <c:v>2016</c:v>
                </c:pt>
                <c:pt idx="10">
                  <c:v>2017</c:v>
                </c:pt>
                <c:pt idx="11">
                  <c:v>2018</c:v>
                </c:pt>
              </c:numCache>
            </c:numRef>
          </c:cat>
          <c:val>
            <c:numRef>
              <c:f>[1]Лист1!$B$4:$M$4</c:f>
              <c:numCache>
                <c:formatCode>General</c:formatCode>
                <c:ptCount val="12"/>
                <c:pt idx="0">
                  <c:v>114.8</c:v>
                </c:pt>
                <c:pt idx="1">
                  <c:v>107.6</c:v>
                </c:pt>
                <c:pt idx="2">
                  <c:v>90</c:v>
                </c:pt>
                <c:pt idx="3">
                  <c:v>117.1</c:v>
                </c:pt>
                <c:pt idx="4">
                  <c:v>108</c:v>
                </c:pt>
                <c:pt idx="5">
                  <c:v>113.9</c:v>
                </c:pt>
                <c:pt idx="6">
                  <c:v>106.1</c:v>
                </c:pt>
                <c:pt idx="7">
                  <c:v>88.5</c:v>
                </c:pt>
                <c:pt idx="8">
                  <c:v>77.7</c:v>
                </c:pt>
                <c:pt idx="9">
                  <c:v>100.8</c:v>
                </c:pt>
                <c:pt idx="10">
                  <c:v>110.9</c:v>
                </c:pt>
                <c:pt idx="11">
                  <c:v>110.9</c:v>
                </c:pt>
              </c:numCache>
            </c:numRef>
          </c:val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shape val="box"/>
        <c:axId val="388275856"/>
        <c:axId val="388276416"/>
        <c:axId val="0"/>
      </c:bar3DChart>
      <c:catAx>
        <c:axId val="388275856"/>
        <c:scaling>
          <c:orientation val="minMax"/>
        </c:scaling>
        <c:delete val="0"/>
        <c:axPos val="b"/>
        <c:title>
          <c:tx>
            <c:rich>
              <a:bodyPr/>
              <a:lstStyle/>
              <a:p>
                <a:pPr>
                  <a:defRPr sz="800" b="0" i="1"/>
                </a:pPr>
                <a:r>
                  <a:rPr lang="uk-UA" sz="800" b="0" i="1"/>
                  <a:t>Роки</a:t>
                </a:r>
              </a:p>
            </c:rich>
          </c:tx>
          <c:layout>
            <c:manualLayout>
              <c:xMode val="edge"/>
              <c:yMode val="edge"/>
              <c:x val="0.84242524251491102"/>
              <c:y val="0.85306089158620846"/>
            </c:manualLayout>
          </c:layout>
          <c:overlay val="0"/>
        </c:title>
        <c:numFmt formatCode="General" sourceLinked="1"/>
        <c:majorTickMark val="out"/>
        <c:minorTickMark val="none"/>
        <c:tickLblPos val="nextTo"/>
        <c:spPr>
          <a:ln w="25400">
            <a:solidFill>
              <a:srgbClr val="C00000"/>
            </a:solidFill>
          </a:ln>
        </c:spPr>
        <c:txPr>
          <a:bodyPr rot="60000"/>
          <a:lstStyle/>
          <a:p>
            <a:pPr>
              <a:defRPr sz="800">
                <a:latin typeface="+mn-lt"/>
                <a:cs typeface="Times New Roman" pitchFamily="18" charset="0"/>
              </a:defRPr>
            </a:pPr>
            <a:endParaRPr lang="uk-UA"/>
          </a:p>
        </c:txPr>
        <c:crossAx val="388276416"/>
        <c:crossesAt val="0"/>
        <c:auto val="1"/>
        <c:lblAlgn val="ctr"/>
        <c:lblOffset val="100"/>
        <c:noMultiLvlLbl val="0"/>
      </c:catAx>
      <c:valAx>
        <c:axId val="388276416"/>
        <c:scaling>
          <c:orientation val="minMax"/>
        </c:scaling>
        <c:delete val="0"/>
        <c:axPos val="l"/>
        <c:majorGridlines>
          <c:spPr>
            <a:ln w="0">
              <a:noFill/>
            </a:ln>
          </c:spPr>
        </c:majorGridlines>
        <c:title>
          <c:tx>
            <c:rich>
              <a:bodyPr rot="0" vert="horz"/>
              <a:lstStyle/>
              <a:p>
                <a:pPr>
                  <a:defRPr>
                    <a:latin typeface="+mn-lt"/>
                  </a:defRPr>
                </a:pPr>
                <a:r>
                  <a:rPr lang="uk-UA" sz="800" b="0" i="1">
                    <a:latin typeface="+mn-lt"/>
                    <a:cs typeface="Times New Roman" pitchFamily="18" charset="0"/>
                  </a:rPr>
                  <a:t>Відсотки</a:t>
                </a:r>
                <a:endParaRPr lang="uk-UA" b="0" i="1">
                  <a:latin typeface="+mn-lt"/>
                  <a:cs typeface="Times New Roman" pitchFamily="18" charset="0"/>
                </a:endParaRPr>
              </a:p>
            </c:rich>
          </c:tx>
          <c:layout>
            <c:manualLayout>
              <c:xMode val="edge"/>
              <c:yMode val="edge"/>
              <c:x val="1.5108090236788411E-2"/>
              <c:y val="0.12886803273606548"/>
            </c:manualLayout>
          </c:layout>
          <c:overlay val="0"/>
          <c:spPr>
            <a:ln>
              <a:noFill/>
            </a:ln>
          </c:spPr>
        </c:title>
        <c:numFmt formatCode="0" sourceLinked="0"/>
        <c:majorTickMark val="out"/>
        <c:minorTickMark val="none"/>
        <c:tickLblPos val="nextTo"/>
        <c:spPr>
          <a:ln w="25400">
            <a:solidFill>
              <a:srgbClr val="C00000"/>
            </a:solidFill>
          </a:ln>
        </c:spPr>
        <c:txPr>
          <a:bodyPr/>
          <a:lstStyle/>
          <a:p>
            <a:pPr>
              <a:defRPr sz="800">
                <a:latin typeface="+mn-lt"/>
                <a:cs typeface="Times New Roman" pitchFamily="18" charset="0"/>
              </a:defRPr>
            </a:pPr>
            <a:endParaRPr lang="uk-UA"/>
          </a:p>
        </c:txPr>
        <c:crossAx val="388275856"/>
        <c:crosses val="autoZero"/>
        <c:crossBetween val="between"/>
        <c:majorUnit val="10"/>
      </c:valAx>
      <c:spPr>
        <a:ln w="15875" cmpd="sng">
          <a:prstDash val="solid"/>
        </a:ln>
      </c:spPr>
    </c:plotArea>
    <c:legend>
      <c:legendPos val="r"/>
      <c:layout>
        <c:manualLayout>
          <c:xMode val="edge"/>
          <c:yMode val="edge"/>
          <c:x val="3.7211008945119181E-2"/>
          <c:y val="0.89141091615516577"/>
          <c:w val="0.86959049809434141"/>
          <c:h val="7.5388017442701558E-2"/>
        </c:manualLayout>
      </c:layout>
      <c:overlay val="0"/>
      <c:txPr>
        <a:bodyPr/>
        <a:lstStyle/>
        <a:p>
          <a:pPr>
            <a:defRPr sz="800">
              <a:latin typeface="+mn-lt"/>
              <a:cs typeface="Times New Roman" pitchFamily="18" charset="0"/>
            </a:defRPr>
          </a:pPr>
          <a:endParaRPr lang="uk-UA"/>
        </a:p>
      </c:txPr>
    </c:legend>
    <c:plotVisOnly val="1"/>
    <c:dispBlanksAs val="gap"/>
    <c:showDLblsOverMax val="0"/>
  </c:chart>
  <c:spPr>
    <a:noFill/>
    <a:ln>
      <a:noFill/>
    </a:ln>
  </c:spPr>
  <c:printSettings>
    <c:headerFooter/>
    <c:pageMargins b="0.75" l="0.7" r="0.7" t="0.75" header="0.3" footer="0.3"/>
    <c:pageSetup orientation="landscape"/>
  </c:printSettings>
</c:chartSpace>
</file>

<file path=xl/charts/chart4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ru-RU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 sz="1000">
                <a:latin typeface="+mn-lt"/>
              </a:defRPr>
            </a:pPr>
            <a:r>
              <a:rPr lang="uk-UA" sz="1000" b="1" i="0" baseline="0">
                <a:effectLst/>
                <a:latin typeface="+mn-lt"/>
                <a:cs typeface="Times New Roman" pitchFamily="18" charset="0"/>
              </a:rPr>
              <a:t>ЗМІНИ ОБСЯГІВ НАЯВНОГО ДОХОДУ  ТА РЕАЛЬНОГО НАЯВНОГО ДОХОДУ, ІНДЕКСИ СПОЖИВЧИХ ЦІН  У 2018 РОЦІ                           (відсотків до попереднього року)                                                                              
</a:t>
            </a:r>
            <a:endParaRPr lang="uk-UA" sz="1000">
              <a:effectLst/>
              <a:latin typeface="+mn-lt"/>
              <a:cs typeface="Times New Roman" pitchFamily="18" charset="0"/>
            </a:endParaRPr>
          </a:p>
        </c:rich>
      </c:tx>
      <c:layout>
        <c:manualLayout>
          <c:xMode val="edge"/>
          <c:yMode val="edge"/>
          <c:x val="0.13096169891116402"/>
          <c:y val="2.5227977303127421E-2"/>
        </c:manualLayout>
      </c:layout>
      <c:overlay val="0"/>
    </c:title>
    <c:autoTitleDeleted val="0"/>
    <c:plotArea>
      <c:layout>
        <c:manualLayout>
          <c:layoutTarget val="inner"/>
          <c:xMode val="edge"/>
          <c:yMode val="edge"/>
          <c:x val="0.10220720793488637"/>
          <c:y val="0.22784291623289502"/>
          <c:w val="0.79021289431089947"/>
          <c:h val="0.46950833870222319"/>
        </c:manualLayout>
      </c:layout>
      <c:lineChart>
        <c:grouping val="standard"/>
        <c:varyColors val="0"/>
        <c:ser>
          <c:idx val="0"/>
          <c:order val="0"/>
          <c:tx>
            <c:strRef>
              <c:f>[1]Лист3!$B$1</c:f>
              <c:strCache>
                <c:ptCount val="1"/>
                <c:pt idx="0">
                  <c:v>індекс споживчих цін</c:v>
                </c:pt>
              </c:strCache>
            </c:strRef>
          </c:tx>
          <c:spPr>
            <a:ln w="31750">
              <a:solidFill>
                <a:srgbClr val="0353BD"/>
              </a:solidFill>
            </a:ln>
          </c:spPr>
          <c:marker>
            <c:symbol val="none"/>
          </c:marker>
          <c:cat>
            <c:strRef>
              <c:f>[1]Лист3!$A$2:$A$26</c:f>
              <c:strCache>
                <c:ptCount val="25"/>
                <c:pt idx="0">
                  <c:v>Вінницька</c:v>
                </c:pt>
                <c:pt idx="1">
                  <c:v>Волинська</c:v>
                </c:pt>
                <c:pt idx="2">
                  <c:v>Дніпропетровська</c:v>
                </c:pt>
                <c:pt idx="3">
                  <c:v>Донецька</c:v>
                </c:pt>
                <c:pt idx="4">
                  <c:v>Житомирська</c:v>
                </c:pt>
                <c:pt idx="5">
                  <c:v>Закарпатська</c:v>
                </c:pt>
                <c:pt idx="6">
                  <c:v>Запорізька</c:v>
                </c:pt>
                <c:pt idx="7">
                  <c:v>Івано-Франківська</c:v>
                </c:pt>
                <c:pt idx="8">
                  <c:v>Київська</c:v>
                </c:pt>
                <c:pt idx="9">
                  <c:v>Кіровоградська</c:v>
                </c:pt>
                <c:pt idx="10">
                  <c:v>Луганська</c:v>
                </c:pt>
                <c:pt idx="11">
                  <c:v>Львівська</c:v>
                </c:pt>
                <c:pt idx="12">
                  <c:v>Миколаївська</c:v>
                </c:pt>
                <c:pt idx="13">
                  <c:v>Одеська</c:v>
                </c:pt>
                <c:pt idx="14">
                  <c:v>Полтавська</c:v>
                </c:pt>
                <c:pt idx="15">
                  <c:v>Рівненська</c:v>
                </c:pt>
                <c:pt idx="16">
                  <c:v>Сумська</c:v>
                </c:pt>
                <c:pt idx="17">
                  <c:v>Тернопільська</c:v>
                </c:pt>
                <c:pt idx="18">
                  <c:v>Харківська</c:v>
                </c:pt>
                <c:pt idx="19">
                  <c:v>Херсонська</c:v>
                </c:pt>
                <c:pt idx="20">
                  <c:v>Хмельницька</c:v>
                </c:pt>
                <c:pt idx="21">
                  <c:v>Черкаська</c:v>
                </c:pt>
                <c:pt idx="22">
                  <c:v>Чернівецька</c:v>
                </c:pt>
                <c:pt idx="23">
                  <c:v>Чернігівська</c:v>
                </c:pt>
                <c:pt idx="24">
                  <c:v>м.Київ</c:v>
                </c:pt>
              </c:strCache>
            </c:strRef>
          </c:cat>
          <c:val>
            <c:numRef>
              <c:f>[1]Лист3!$B$2:$B$26</c:f>
              <c:numCache>
                <c:formatCode>General</c:formatCode>
                <c:ptCount val="25"/>
                <c:pt idx="0">
                  <c:v>110.4</c:v>
                </c:pt>
                <c:pt idx="1">
                  <c:v>111.4</c:v>
                </c:pt>
                <c:pt idx="2">
                  <c:v>110.3</c:v>
                </c:pt>
                <c:pt idx="3">
                  <c:v>112.9</c:v>
                </c:pt>
                <c:pt idx="4">
                  <c:v>110.4</c:v>
                </c:pt>
                <c:pt idx="5">
                  <c:v>112.9</c:v>
                </c:pt>
                <c:pt idx="6">
                  <c:v>110.8</c:v>
                </c:pt>
                <c:pt idx="7">
                  <c:v>110.5</c:v>
                </c:pt>
                <c:pt idx="8">
                  <c:v>111.1</c:v>
                </c:pt>
                <c:pt idx="9">
                  <c:v>110.4</c:v>
                </c:pt>
                <c:pt idx="10">
                  <c:v>111.6</c:v>
                </c:pt>
                <c:pt idx="11">
                  <c:v>111.2</c:v>
                </c:pt>
                <c:pt idx="12">
                  <c:v>110.2</c:v>
                </c:pt>
                <c:pt idx="13">
                  <c:v>111</c:v>
                </c:pt>
                <c:pt idx="14">
                  <c:v>110.4</c:v>
                </c:pt>
                <c:pt idx="15">
                  <c:v>111.2</c:v>
                </c:pt>
                <c:pt idx="16">
                  <c:v>111.4</c:v>
                </c:pt>
                <c:pt idx="17">
                  <c:v>110.3</c:v>
                </c:pt>
                <c:pt idx="18">
                  <c:v>111.4</c:v>
                </c:pt>
                <c:pt idx="19">
                  <c:v>110.4</c:v>
                </c:pt>
                <c:pt idx="20">
                  <c:v>110.7</c:v>
                </c:pt>
                <c:pt idx="21">
                  <c:v>111.2</c:v>
                </c:pt>
                <c:pt idx="22">
                  <c:v>110.3</c:v>
                </c:pt>
                <c:pt idx="23">
                  <c:v>111</c:v>
                </c:pt>
                <c:pt idx="24">
                  <c:v>110.4</c:v>
                </c:pt>
              </c:numCache>
            </c:numRef>
          </c:val>
          <c:smooth val="0"/>
        </c:ser>
        <c:ser>
          <c:idx val="1"/>
          <c:order val="1"/>
          <c:tx>
            <c:strRef>
              <c:f>[1]Лист3!$C$1</c:f>
              <c:strCache>
                <c:ptCount val="1"/>
                <c:pt idx="0">
                  <c:v>наявний дохід</c:v>
                </c:pt>
              </c:strCache>
            </c:strRef>
          </c:tx>
          <c:spPr>
            <a:ln w="31750">
              <a:solidFill>
                <a:srgbClr val="E424CE"/>
              </a:solidFill>
            </a:ln>
          </c:spPr>
          <c:marker>
            <c:symbol val="none"/>
          </c:marker>
          <c:cat>
            <c:strRef>
              <c:f>[1]Лист3!$A$2:$A$26</c:f>
              <c:strCache>
                <c:ptCount val="25"/>
                <c:pt idx="0">
                  <c:v>Вінницька</c:v>
                </c:pt>
                <c:pt idx="1">
                  <c:v>Волинська</c:v>
                </c:pt>
                <c:pt idx="2">
                  <c:v>Дніпропетровська</c:v>
                </c:pt>
                <c:pt idx="3">
                  <c:v>Донецька</c:v>
                </c:pt>
                <c:pt idx="4">
                  <c:v>Житомирська</c:v>
                </c:pt>
                <c:pt idx="5">
                  <c:v>Закарпатська</c:v>
                </c:pt>
                <c:pt idx="6">
                  <c:v>Запорізька</c:v>
                </c:pt>
                <c:pt idx="7">
                  <c:v>Івано-Франківська</c:v>
                </c:pt>
                <c:pt idx="8">
                  <c:v>Київська</c:v>
                </c:pt>
                <c:pt idx="9">
                  <c:v>Кіровоградська</c:v>
                </c:pt>
                <c:pt idx="10">
                  <c:v>Луганська</c:v>
                </c:pt>
                <c:pt idx="11">
                  <c:v>Львівська</c:v>
                </c:pt>
                <c:pt idx="12">
                  <c:v>Миколаївська</c:v>
                </c:pt>
                <c:pt idx="13">
                  <c:v>Одеська</c:v>
                </c:pt>
                <c:pt idx="14">
                  <c:v>Полтавська</c:v>
                </c:pt>
                <c:pt idx="15">
                  <c:v>Рівненська</c:v>
                </c:pt>
                <c:pt idx="16">
                  <c:v>Сумська</c:v>
                </c:pt>
                <c:pt idx="17">
                  <c:v>Тернопільська</c:v>
                </c:pt>
                <c:pt idx="18">
                  <c:v>Харківська</c:v>
                </c:pt>
                <c:pt idx="19">
                  <c:v>Херсонська</c:v>
                </c:pt>
                <c:pt idx="20">
                  <c:v>Хмельницька</c:v>
                </c:pt>
                <c:pt idx="21">
                  <c:v>Черкаська</c:v>
                </c:pt>
                <c:pt idx="22">
                  <c:v>Чернівецька</c:v>
                </c:pt>
                <c:pt idx="23">
                  <c:v>Чернігівська</c:v>
                </c:pt>
                <c:pt idx="24">
                  <c:v>м.Київ</c:v>
                </c:pt>
              </c:strCache>
            </c:strRef>
          </c:cat>
          <c:val>
            <c:numRef>
              <c:f>[1]Лист3!$C$2:$C$26</c:f>
              <c:numCache>
                <c:formatCode>General</c:formatCode>
                <c:ptCount val="25"/>
                <c:pt idx="0">
                  <c:v>121.5</c:v>
                </c:pt>
                <c:pt idx="1">
                  <c:v>119.4</c:v>
                </c:pt>
                <c:pt idx="2">
                  <c:v>129.9</c:v>
                </c:pt>
                <c:pt idx="3">
                  <c:v>132.6</c:v>
                </c:pt>
                <c:pt idx="4">
                  <c:v>122.5</c:v>
                </c:pt>
                <c:pt idx="5">
                  <c:v>122.1</c:v>
                </c:pt>
                <c:pt idx="6">
                  <c:v>118.7</c:v>
                </c:pt>
                <c:pt idx="7">
                  <c:v>119.8</c:v>
                </c:pt>
                <c:pt idx="8">
                  <c:v>130.80000000000001</c:v>
                </c:pt>
                <c:pt idx="9">
                  <c:v>118</c:v>
                </c:pt>
                <c:pt idx="10">
                  <c:v>128.19999999999999</c:v>
                </c:pt>
                <c:pt idx="11">
                  <c:v>125.5</c:v>
                </c:pt>
                <c:pt idx="12">
                  <c:v>121.3</c:v>
                </c:pt>
                <c:pt idx="13">
                  <c:v>125.9</c:v>
                </c:pt>
                <c:pt idx="14">
                  <c:v>125.5</c:v>
                </c:pt>
                <c:pt idx="15">
                  <c:v>119.2</c:v>
                </c:pt>
                <c:pt idx="16">
                  <c:v>120.5</c:v>
                </c:pt>
                <c:pt idx="17">
                  <c:v>119.6</c:v>
                </c:pt>
                <c:pt idx="18">
                  <c:v>116.1</c:v>
                </c:pt>
                <c:pt idx="19">
                  <c:v>119.4</c:v>
                </c:pt>
                <c:pt idx="20">
                  <c:v>115.1</c:v>
                </c:pt>
                <c:pt idx="21">
                  <c:v>119.7</c:v>
                </c:pt>
                <c:pt idx="22">
                  <c:v>117.8</c:v>
                </c:pt>
                <c:pt idx="23">
                  <c:v>118.9</c:v>
                </c:pt>
                <c:pt idx="24">
                  <c:v>122.1</c:v>
                </c:pt>
              </c:numCache>
            </c:numRef>
          </c:val>
          <c:smooth val="0"/>
        </c:ser>
        <c:ser>
          <c:idx val="2"/>
          <c:order val="2"/>
          <c:tx>
            <c:strRef>
              <c:f>[1]Лист3!$D$1</c:f>
              <c:strCache>
                <c:ptCount val="1"/>
                <c:pt idx="0">
                  <c:v>реальний наявний дохід</c:v>
                </c:pt>
              </c:strCache>
            </c:strRef>
          </c:tx>
          <c:spPr>
            <a:ln w="31750">
              <a:solidFill>
                <a:srgbClr val="00B050"/>
              </a:solidFill>
            </a:ln>
          </c:spPr>
          <c:marker>
            <c:symbol val="none"/>
          </c:marker>
          <c:cat>
            <c:strRef>
              <c:f>[1]Лист3!$A$2:$A$26</c:f>
              <c:strCache>
                <c:ptCount val="25"/>
                <c:pt idx="0">
                  <c:v>Вінницька</c:v>
                </c:pt>
                <c:pt idx="1">
                  <c:v>Волинська</c:v>
                </c:pt>
                <c:pt idx="2">
                  <c:v>Дніпропетровська</c:v>
                </c:pt>
                <c:pt idx="3">
                  <c:v>Донецька</c:v>
                </c:pt>
                <c:pt idx="4">
                  <c:v>Житомирська</c:v>
                </c:pt>
                <c:pt idx="5">
                  <c:v>Закарпатська</c:v>
                </c:pt>
                <c:pt idx="6">
                  <c:v>Запорізька</c:v>
                </c:pt>
                <c:pt idx="7">
                  <c:v>Івано-Франківська</c:v>
                </c:pt>
                <c:pt idx="8">
                  <c:v>Київська</c:v>
                </c:pt>
                <c:pt idx="9">
                  <c:v>Кіровоградська</c:v>
                </c:pt>
                <c:pt idx="10">
                  <c:v>Луганська</c:v>
                </c:pt>
                <c:pt idx="11">
                  <c:v>Львівська</c:v>
                </c:pt>
                <c:pt idx="12">
                  <c:v>Миколаївська</c:v>
                </c:pt>
                <c:pt idx="13">
                  <c:v>Одеська</c:v>
                </c:pt>
                <c:pt idx="14">
                  <c:v>Полтавська</c:v>
                </c:pt>
                <c:pt idx="15">
                  <c:v>Рівненська</c:v>
                </c:pt>
                <c:pt idx="16">
                  <c:v>Сумська</c:v>
                </c:pt>
                <c:pt idx="17">
                  <c:v>Тернопільська</c:v>
                </c:pt>
                <c:pt idx="18">
                  <c:v>Харківська</c:v>
                </c:pt>
                <c:pt idx="19">
                  <c:v>Херсонська</c:v>
                </c:pt>
                <c:pt idx="20">
                  <c:v>Хмельницька</c:v>
                </c:pt>
                <c:pt idx="21">
                  <c:v>Черкаська</c:v>
                </c:pt>
                <c:pt idx="22">
                  <c:v>Чернівецька</c:v>
                </c:pt>
                <c:pt idx="23">
                  <c:v>Чернігівська</c:v>
                </c:pt>
                <c:pt idx="24">
                  <c:v>м.Київ</c:v>
                </c:pt>
              </c:strCache>
            </c:strRef>
          </c:cat>
          <c:val>
            <c:numRef>
              <c:f>[1]Лист3!$D$2:$D$26</c:f>
              <c:numCache>
                <c:formatCode>General</c:formatCode>
                <c:ptCount val="25"/>
                <c:pt idx="0">
                  <c:v>110.1</c:v>
                </c:pt>
                <c:pt idx="1">
                  <c:v>107.2</c:v>
                </c:pt>
                <c:pt idx="2">
                  <c:v>117.8</c:v>
                </c:pt>
                <c:pt idx="3">
                  <c:v>117.5</c:v>
                </c:pt>
                <c:pt idx="4">
                  <c:v>110.9</c:v>
                </c:pt>
                <c:pt idx="5">
                  <c:v>108.2</c:v>
                </c:pt>
                <c:pt idx="6">
                  <c:v>107.2</c:v>
                </c:pt>
                <c:pt idx="7">
                  <c:v>108.4</c:v>
                </c:pt>
                <c:pt idx="8">
                  <c:v>117.7</c:v>
                </c:pt>
                <c:pt idx="9">
                  <c:v>106.9</c:v>
                </c:pt>
                <c:pt idx="10">
                  <c:v>114.8</c:v>
                </c:pt>
                <c:pt idx="11">
                  <c:v>112.9</c:v>
                </c:pt>
                <c:pt idx="12">
                  <c:v>110.1</c:v>
                </c:pt>
                <c:pt idx="13">
                  <c:v>113.4</c:v>
                </c:pt>
                <c:pt idx="14">
                  <c:v>113.7</c:v>
                </c:pt>
                <c:pt idx="15">
                  <c:v>107.2</c:v>
                </c:pt>
                <c:pt idx="16">
                  <c:v>108.2</c:v>
                </c:pt>
                <c:pt idx="17">
                  <c:v>108.4</c:v>
                </c:pt>
                <c:pt idx="18">
                  <c:v>104.2</c:v>
                </c:pt>
                <c:pt idx="19">
                  <c:v>108.1</c:v>
                </c:pt>
                <c:pt idx="20">
                  <c:v>104</c:v>
                </c:pt>
                <c:pt idx="21">
                  <c:v>107.6</c:v>
                </c:pt>
                <c:pt idx="22">
                  <c:v>106.8</c:v>
                </c:pt>
                <c:pt idx="23">
                  <c:v>107.1</c:v>
                </c:pt>
                <c:pt idx="24">
                  <c:v>110.6</c:v>
                </c:pt>
              </c:numCache>
            </c:numRef>
          </c: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hiLowLines>
          <c:spPr>
            <a:ln>
              <a:noFill/>
            </a:ln>
          </c:spPr>
        </c:hiLowLines>
        <c:smooth val="0"/>
        <c:axId val="391898448"/>
        <c:axId val="391899008"/>
      </c:lineChart>
      <c:catAx>
        <c:axId val="391898448"/>
        <c:scaling>
          <c:orientation val="minMax"/>
        </c:scaling>
        <c:delete val="0"/>
        <c:axPos val="b"/>
        <c:title>
          <c:tx>
            <c:rich>
              <a:bodyPr/>
              <a:lstStyle/>
              <a:p>
                <a:pPr>
                  <a:defRPr/>
                </a:pPr>
                <a:r>
                  <a:rPr lang="uk-UA" b="0" i="1"/>
                  <a:t>Регіони</a:t>
                </a:r>
              </a:p>
            </c:rich>
          </c:tx>
          <c:layout>
            <c:manualLayout>
              <c:xMode val="edge"/>
              <c:yMode val="edge"/>
              <c:x val="0.89602798820494201"/>
              <c:y val="0.68834165868623454"/>
            </c:manualLayout>
          </c:layout>
          <c:overlay val="0"/>
        </c:title>
        <c:numFmt formatCode="General" sourceLinked="0"/>
        <c:majorTickMark val="none"/>
        <c:minorTickMark val="none"/>
        <c:tickLblPos val="nextTo"/>
        <c:spPr>
          <a:ln w="25400">
            <a:solidFill>
              <a:srgbClr val="C00000"/>
            </a:solidFill>
          </a:ln>
        </c:spPr>
        <c:txPr>
          <a:bodyPr rot="-5400000" vert="horz"/>
          <a:lstStyle/>
          <a:p>
            <a:pPr>
              <a:defRPr sz="1000">
                <a:latin typeface="Calibri" panose="020F0502020204030204" pitchFamily="34" charset="0"/>
                <a:cs typeface="Times New Roman" pitchFamily="18" charset="0"/>
              </a:defRPr>
            </a:pPr>
            <a:endParaRPr lang="uk-UA"/>
          </a:p>
        </c:txPr>
        <c:crossAx val="391899008"/>
        <c:crosses val="autoZero"/>
        <c:auto val="1"/>
        <c:lblAlgn val="ctr"/>
        <c:lblOffset val="100"/>
        <c:noMultiLvlLbl val="0"/>
      </c:catAx>
      <c:valAx>
        <c:axId val="391899008"/>
        <c:scaling>
          <c:orientation val="minMax"/>
          <c:max val="140"/>
          <c:min val="90"/>
        </c:scaling>
        <c:delete val="0"/>
        <c:axPos val="l"/>
        <c:majorGridlines>
          <c:spPr>
            <a:ln>
              <a:noFill/>
            </a:ln>
          </c:spPr>
        </c:majorGridlines>
        <c:title>
          <c:tx>
            <c:rich>
              <a:bodyPr rot="0" vert="horz"/>
              <a:lstStyle/>
              <a:p>
                <a:pPr marL="0" marR="0" indent="0" algn="ctr" defTabSz="914400" rtl="0" eaLnBrk="1" fontAlgn="auto" latinLnBrk="0" hangingPunct="1">
                  <a:lnSpc>
                    <a:spcPct val="100000"/>
                  </a:lnSpc>
                  <a:spcBef>
                    <a:spcPts val="0"/>
                  </a:spcBef>
                  <a:spcAft>
                    <a:spcPts val="0"/>
                  </a:spcAft>
                  <a:buClrTx/>
                  <a:buSzTx/>
                  <a:buFontTx/>
                  <a:buNone/>
                  <a:tabLst/>
                  <a:defRPr sz="1000" b="1" i="0" u="none" strike="noStrike" kern="1200" baseline="0">
                    <a:solidFill>
                      <a:sysClr val="windowText" lastClr="000000"/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uk-UA" sz="800" b="0" i="1" baseline="0">
                    <a:effectLst/>
                    <a:latin typeface="Times New Roman" pitchFamily="18" charset="0"/>
                    <a:cs typeface="Times New Roman" pitchFamily="18" charset="0"/>
                  </a:rPr>
                  <a:t>Відсотки</a:t>
                </a:r>
                <a:endParaRPr lang="uk-UA" sz="800" b="0"/>
              </a:p>
            </c:rich>
          </c:tx>
          <c:layout>
            <c:manualLayout>
              <c:xMode val="edge"/>
              <c:yMode val="edge"/>
              <c:x val="5.0548860629159878E-2"/>
              <c:y val="0.17355852984286521"/>
            </c:manualLayout>
          </c:layout>
          <c:overlay val="0"/>
        </c:title>
        <c:numFmt formatCode="@" sourceLinked="0"/>
        <c:majorTickMark val="out"/>
        <c:minorTickMark val="none"/>
        <c:tickLblPos val="nextTo"/>
        <c:spPr>
          <a:ln w="25400">
            <a:solidFill>
              <a:srgbClr val="CC0000"/>
            </a:solidFill>
          </a:ln>
        </c:spPr>
        <c:txPr>
          <a:bodyPr/>
          <a:lstStyle/>
          <a:p>
            <a:pPr>
              <a:defRPr>
                <a:latin typeface="+mn-lt"/>
              </a:defRPr>
            </a:pPr>
            <a:endParaRPr lang="uk-UA"/>
          </a:p>
        </c:txPr>
        <c:crossAx val="391898448"/>
        <c:crosses val="autoZero"/>
        <c:crossBetween val="between"/>
        <c:majorUnit val="15"/>
        <c:minorUnit val="6"/>
      </c:valAx>
      <c:spPr>
        <a:noFill/>
        <a:ln>
          <a:noFill/>
        </a:ln>
      </c:spPr>
    </c:plotArea>
    <c:legend>
      <c:legendPos val="r"/>
      <c:layout>
        <c:manualLayout>
          <c:xMode val="edge"/>
          <c:yMode val="edge"/>
          <c:x val="4.7649418173762734E-3"/>
          <c:y val="0.90589508222711257"/>
          <c:w val="0.99066580480819411"/>
          <c:h val="7.8248775781109808E-2"/>
        </c:manualLayout>
      </c:layout>
      <c:overlay val="0"/>
    </c:legend>
    <c:plotVisOnly val="1"/>
    <c:dispBlanksAs val="gap"/>
    <c:showDLblsOverMax val="0"/>
  </c:chart>
  <c:spPr>
    <a:ln w="15875">
      <a:noFill/>
    </a:ln>
  </c:spPr>
  <c:printSettings>
    <c:headerFooter/>
    <c:pageMargins b="0.75" l="0.7" r="0.7" t="0.75" header="0.3" footer="0.3"/>
    <c:pageSetup orientation="portrait"/>
  </c:printSettings>
</c:chartSpace>
</file>

<file path=xl/charts/chart5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ru-RU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 sz="1275" b="1" i="0" u="none" strike="noStrike" baseline="0">
                <a:solidFill>
                  <a:srgbClr val="000000"/>
                </a:solidFill>
                <a:latin typeface="Times New Roman Cyr"/>
                <a:ea typeface="Times New Roman Cyr"/>
                <a:cs typeface="Times New Roman Cyr"/>
              </a:defRPr>
            </a:pPr>
            <a:r>
              <a:rPr lang="ru-RU"/>
              <a:t>Темпи зростання (зниження) наявного доходу та індекси споживчих цін 
за регіонами у 2004 році                         
 (до попереднього року)</a:t>
            </a:r>
          </a:p>
        </c:rich>
      </c:tx>
      <c:layout>
        <c:manualLayout>
          <c:xMode val="edge"/>
          <c:yMode val="edge"/>
          <c:x val="0.27532299879918143"/>
          <c:y val="3.386454183266932E-2"/>
        </c:manualLayout>
      </c:layout>
      <c:overlay val="0"/>
      <c:spPr>
        <a:noFill/>
        <a:ln w="25400">
          <a:noFill/>
        </a:ln>
      </c:spPr>
    </c:title>
    <c:autoTitleDeleted val="0"/>
    <c:plotArea>
      <c:layout>
        <c:manualLayout>
          <c:layoutTarget val="inner"/>
          <c:xMode val="edge"/>
          <c:yMode val="edge"/>
          <c:x val="8.9734904021666312E-2"/>
          <c:y val="0.31474111239152575"/>
          <c:w val="0.89802885009561473"/>
          <c:h val="0.22908372104446498"/>
        </c:manualLayout>
      </c:layout>
      <c:lineChart>
        <c:grouping val="standard"/>
        <c:varyColors val="0"/>
        <c:ser>
          <c:idx val="0"/>
          <c:order val="0"/>
          <c:tx>
            <c:v>темпи зростання (зниження) наявного доходу</c:v>
          </c:tx>
          <c:spPr>
            <a:ln w="25400">
              <a:solidFill>
                <a:srgbClr val="000080"/>
              </a:solidFill>
              <a:prstDash val="sysDash"/>
            </a:ln>
          </c:spPr>
          <c:marker>
            <c:symbol val="none"/>
          </c:marker>
          <c:cat>
            <c:strRef>
              <c:f>'Робочий (діаграма)'!$A$4:$A$30</c:f>
              <c:strCache>
                <c:ptCount val="27"/>
                <c:pt idx="0">
                  <c:v>   Автономна Республіка Крим</c:v>
                </c:pt>
                <c:pt idx="1">
                  <c:v>Вінницька</c:v>
                </c:pt>
                <c:pt idx="2">
                  <c:v>Волинська</c:v>
                </c:pt>
                <c:pt idx="3">
                  <c:v>Дніпропетровська</c:v>
                </c:pt>
                <c:pt idx="4">
                  <c:v>Донецька</c:v>
                </c:pt>
                <c:pt idx="5">
                  <c:v>Житомирська</c:v>
                </c:pt>
                <c:pt idx="6">
                  <c:v>Закарпатська</c:v>
                </c:pt>
                <c:pt idx="7">
                  <c:v>Запорізька</c:v>
                </c:pt>
                <c:pt idx="8">
                  <c:v>Івано-Франківська</c:v>
                </c:pt>
                <c:pt idx="9">
                  <c:v>Київська</c:v>
                </c:pt>
                <c:pt idx="10">
                  <c:v>Кіровоградська</c:v>
                </c:pt>
                <c:pt idx="11">
                  <c:v>Луганська</c:v>
                </c:pt>
                <c:pt idx="12">
                  <c:v>Львівська</c:v>
                </c:pt>
                <c:pt idx="13">
                  <c:v>Миколаївська</c:v>
                </c:pt>
                <c:pt idx="14">
                  <c:v>Одеська</c:v>
                </c:pt>
                <c:pt idx="15">
                  <c:v>Полтавська</c:v>
                </c:pt>
                <c:pt idx="16">
                  <c:v>Рівненська</c:v>
                </c:pt>
                <c:pt idx="17">
                  <c:v>Сумська</c:v>
                </c:pt>
                <c:pt idx="18">
                  <c:v>Тернопільська</c:v>
                </c:pt>
                <c:pt idx="19">
                  <c:v>Харківська</c:v>
                </c:pt>
                <c:pt idx="20">
                  <c:v>Херсонська</c:v>
                </c:pt>
                <c:pt idx="21">
                  <c:v>Хмельницька</c:v>
                </c:pt>
                <c:pt idx="22">
                  <c:v>Черкаська</c:v>
                </c:pt>
                <c:pt idx="23">
                  <c:v>Чернівецька</c:v>
                </c:pt>
                <c:pt idx="24">
                  <c:v>Чернігівська</c:v>
                </c:pt>
                <c:pt idx="25">
                  <c:v>м.Київ</c:v>
                </c:pt>
                <c:pt idx="26">
                  <c:v>м.Севастополь</c:v>
                </c:pt>
              </c:strCache>
            </c:strRef>
          </c:cat>
          <c:val>
            <c:numRef>
              <c:f>'Робочий (діаграма)'!$B$4:$B$30</c:f>
              <c:numCache>
                <c:formatCode>0.0</c:formatCode>
                <c:ptCount val="27"/>
                <c:pt idx="0">
                  <c:v>110</c:v>
                </c:pt>
                <c:pt idx="1">
                  <c:v>105.3</c:v>
                </c:pt>
                <c:pt idx="2">
                  <c:v>105.4</c:v>
                </c:pt>
                <c:pt idx="3">
                  <c:v>104.9</c:v>
                </c:pt>
                <c:pt idx="4">
                  <c:v>105.1</c:v>
                </c:pt>
                <c:pt idx="5">
                  <c:v>101.3</c:v>
                </c:pt>
                <c:pt idx="6">
                  <c:v>104.5</c:v>
                </c:pt>
                <c:pt idx="7">
                  <c:v>104.3</c:v>
                </c:pt>
                <c:pt idx="8">
                  <c:v>104.2</c:v>
                </c:pt>
                <c:pt idx="9">
                  <c:v>103.4</c:v>
                </c:pt>
                <c:pt idx="10">
                  <c:v>104.7</c:v>
                </c:pt>
                <c:pt idx="11">
                  <c:v>105.7</c:v>
                </c:pt>
                <c:pt idx="12">
                  <c:v>105.2</c:v>
                </c:pt>
                <c:pt idx="13">
                  <c:v>103.9</c:v>
                </c:pt>
                <c:pt idx="14">
                  <c:v>115.3</c:v>
                </c:pt>
                <c:pt idx="15">
                  <c:v>104.9</c:v>
                </c:pt>
                <c:pt idx="16">
                  <c:v>106.8</c:v>
                </c:pt>
                <c:pt idx="17">
                  <c:v>103.4</c:v>
                </c:pt>
                <c:pt idx="18">
                  <c:v>102</c:v>
                </c:pt>
                <c:pt idx="19">
                  <c:v>104.8</c:v>
                </c:pt>
                <c:pt idx="20">
                  <c:v>108.4</c:v>
                </c:pt>
                <c:pt idx="21">
                  <c:v>105</c:v>
                </c:pt>
                <c:pt idx="22">
                  <c:v>103.7</c:v>
                </c:pt>
                <c:pt idx="23">
                  <c:v>107.5</c:v>
                </c:pt>
                <c:pt idx="24">
                  <c:v>102.6</c:v>
                </c:pt>
                <c:pt idx="25">
                  <c:v>107</c:v>
                </c:pt>
                <c:pt idx="26">
                  <c:v>115.4</c:v>
                </c:pt>
              </c:numCache>
            </c:numRef>
          </c:val>
          <c:smooth val="0"/>
        </c:ser>
        <c:ser>
          <c:idx val="1"/>
          <c:order val="1"/>
          <c:tx>
            <c:v>темпи зростання (зниження) реального наявного доходу</c:v>
          </c:tx>
          <c:spPr>
            <a:ln w="25400">
              <a:solidFill>
                <a:srgbClr val="000000"/>
              </a:solidFill>
              <a:prstDash val="lgDash"/>
            </a:ln>
          </c:spPr>
          <c:marker>
            <c:symbol val="none"/>
          </c:marker>
          <c:cat>
            <c:strRef>
              <c:f>'Робочий (діаграма)'!$A$4:$A$30</c:f>
              <c:strCache>
                <c:ptCount val="27"/>
                <c:pt idx="0">
                  <c:v>   Автономна Республіка Крим</c:v>
                </c:pt>
                <c:pt idx="1">
                  <c:v>Вінницька</c:v>
                </c:pt>
                <c:pt idx="2">
                  <c:v>Волинська</c:v>
                </c:pt>
                <c:pt idx="3">
                  <c:v>Дніпропетровська</c:v>
                </c:pt>
                <c:pt idx="4">
                  <c:v>Донецька</c:v>
                </c:pt>
                <c:pt idx="5">
                  <c:v>Житомирська</c:v>
                </c:pt>
                <c:pt idx="6">
                  <c:v>Закарпатська</c:v>
                </c:pt>
                <c:pt idx="7">
                  <c:v>Запорізька</c:v>
                </c:pt>
                <c:pt idx="8">
                  <c:v>Івано-Франківська</c:v>
                </c:pt>
                <c:pt idx="9">
                  <c:v>Київська</c:v>
                </c:pt>
                <c:pt idx="10">
                  <c:v>Кіровоградська</c:v>
                </c:pt>
                <c:pt idx="11">
                  <c:v>Луганська</c:v>
                </c:pt>
                <c:pt idx="12">
                  <c:v>Львівська</c:v>
                </c:pt>
                <c:pt idx="13">
                  <c:v>Миколаївська</c:v>
                </c:pt>
                <c:pt idx="14">
                  <c:v>Одеська</c:v>
                </c:pt>
                <c:pt idx="15">
                  <c:v>Полтавська</c:v>
                </c:pt>
                <c:pt idx="16">
                  <c:v>Рівненська</c:v>
                </c:pt>
                <c:pt idx="17">
                  <c:v>Сумська</c:v>
                </c:pt>
                <c:pt idx="18">
                  <c:v>Тернопільська</c:v>
                </c:pt>
                <c:pt idx="19">
                  <c:v>Харківська</c:v>
                </c:pt>
                <c:pt idx="20">
                  <c:v>Херсонська</c:v>
                </c:pt>
                <c:pt idx="21">
                  <c:v>Хмельницька</c:v>
                </c:pt>
                <c:pt idx="22">
                  <c:v>Черкаська</c:v>
                </c:pt>
                <c:pt idx="23">
                  <c:v>Чернівецька</c:v>
                </c:pt>
                <c:pt idx="24">
                  <c:v>Чернігівська</c:v>
                </c:pt>
                <c:pt idx="25">
                  <c:v>м.Київ</c:v>
                </c:pt>
                <c:pt idx="26">
                  <c:v>м.Севастополь</c:v>
                </c:pt>
              </c:strCache>
            </c:strRef>
          </c:cat>
          <c:val>
            <c:numRef>
              <c:f>'Робочий (діаграма)'!$C$4:$C$30</c:f>
              <c:numCache>
                <c:formatCode>0.0</c:formatCode>
                <c:ptCount val="27"/>
                <c:pt idx="0">
                  <c:v>111.6</c:v>
                </c:pt>
                <c:pt idx="1">
                  <c:v>106.6</c:v>
                </c:pt>
                <c:pt idx="2">
                  <c:v>106.4</c:v>
                </c:pt>
                <c:pt idx="3">
                  <c:v>105.3</c:v>
                </c:pt>
                <c:pt idx="4">
                  <c:v>104.3</c:v>
                </c:pt>
                <c:pt idx="5">
                  <c:v>102.4</c:v>
                </c:pt>
                <c:pt idx="6">
                  <c:v>105.5</c:v>
                </c:pt>
                <c:pt idx="7">
                  <c:v>104.9</c:v>
                </c:pt>
                <c:pt idx="8">
                  <c:v>105</c:v>
                </c:pt>
                <c:pt idx="9">
                  <c:v>104.2</c:v>
                </c:pt>
                <c:pt idx="10">
                  <c:v>106</c:v>
                </c:pt>
                <c:pt idx="11">
                  <c:v>105.4</c:v>
                </c:pt>
                <c:pt idx="12">
                  <c:v>106.1</c:v>
                </c:pt>
                <c:pt idx="13">
                  <c:v>104.1</c:v>
                </c:pt>
                <c:pt idx="14">
                  <c:v>115.4</c:v>
                </c:pt>
                <c:pt idx="15">
                  <c:v>106.1</c:v>
                </c:pt>
                <c:pt idx="16">
                  <c:v>108.1</c:v>
                </c:pt>
                <c:pt idx="17">
                  <c:v>104.8</c:v>
                </c:pt>
                <c:pt idx="18">
                  <c:v>103.1</c:v>
                </c:pt>
                <c:pt idx="19">
                  <c:v>106.1</c:v>
                </c:pt>
                <c:pt idx="20">
                  <c:v>108.9</c:v>
                </c:pt>
                <c:pt idx="21">
                  <c:v>105.7</c:v>
                </c:pt>
                <c:pt idx="22">
                  <c:v>104.4</c:v>
                </c:pt>
                <c:pt idx="23">
                  <c:v>108.7</c:v>
                </c:pt>
                <c:pt idx="24">
                  <c:v>104</c:v>
                </c:pt>
                <c:pt idx="25">
                  <c:v>105.8</c:v>
                </c:pt>
                <c:pt idx="26">
                  <c:v>116.2</c:v>
                </c:pt>
              </c:numCache>
            </c:numRef>
          </c:val>
          <c:smooth val="0"/>
        </c:ser>
        <c:ser>
          <c:idx val="2"/>
          <c:order val="2"/>
          <c:tx>
            <c:v>індекси споживчих цін</c:v>
          </c:tx>
          <c:spPr>
            <a:ln w="12700">
              <a:solidFill>
                <a:srgbClr val="000000"/>
              </a:solidFill>
              <a:prstDash val="solid"/>
            </a:ln>
          </c:spPr>
          <c:marker>
            <c:symbol val="none"/>
          </c:marker>
          <c:cat>
            <c:strRef>
              <c:f>'Робочий (діаграма)'!$A$4:$A$30</c:f>
              <c:strCache>
                <c:ptCount val="27"/>
                <c:pt idx="0">
                  <c:v>   Автономна Республіка Крим</c:v>
                </c:pt>
                <c:pt idx="1">
                  <c:v>Вінницька</c:v>
                </c:pt>
                <c:pt idx="2">
                  <c:v>Волинська</c:v>
                </c:pt>
                <c:pt idx="3">
                  <c:v>Дніпропетровська</c:v>
                </c:pt>
                <c:pt idx="4">
                  <c:v>Донецька</c:v>
                </c:pt>
                <c:pt idx="5">
                  <c:v>Житомирська</c:v>
                </c:pt>
                <c:pt idx="6">
                  <c:v>Закарпатська</c:v>
                </c:pt>
                <c:pt idx="7">
                  <c:v>Запорізька</c:v>
                </c:pt>
                <c:pt idx="8">
                  <c:v>Івано-Франківська</c:v>
                </c:pt>
                <c:pt idx="9">
                  <c:v>Київська</c:v>
                </c:pt>
                <c:pt idx="10">
                  <c:v>Кіровоградська</c:v>
                </c:pt>
                <c:pt idx="11">
                  <c:v>Луганська</c:v>
                </c:pt>
                <c:pt idx="12">
                  <c:v>Львівська</c:v>
                </c:pt>
                <c:pt idx="13">
                  <c:v>Миколаївська</c:v>
                </c:pt>
                <c:pt idx="14">
                  <c:v>Одеська</c:v>
                </c:pt>
                <c:pt idx="15">
                  <c:v>Полтавська</c:v>
                </c:pt>
                <c:pt idx="16">
                  <c:v>Рівненська</c:v>
                </c:pt>
                <c:pt idx="17">
                  <c:v>Сумська</c:v>
                </c:pt>
                <c:pt idx="18">
                  <c:v>Тернопільська</c:v>
                </c:pt>
                <c:pt idx="19">
                  <c:v>Харківська</c:v>
                </c:pt>
                <c:pt idx="20">
                  <c:v>Херсонська</c:v>
                </c:pt>
                <c:pt idx="21">
                  <c:v>Хмельницька</c:v>
                </c:pt>
                <c:pt idx="22">
                  <c:v>Черкаська</c:v>
                </c:pt>
                <c:pt idx="23">
                  <c:v>Чернівецька</c:v>
                </c:pt>
                <c:pt idx="24">
                  <c:v>Чернігівська</c:v>
                </c:pt>
                <c:pt idx="25">
                  <c:v>м.Київ</c:v>
                </c:pt>
                <c:pt idx="26">
                  <c:v>м.Севастополь</c:v>
                </c:pt>
              </c:strCache>
            </c:strRef>
          </c:cat>
          <c:val>
            <c:numRef>
              <c:f>'Робочий (діаграма)'!$D$4:$D$30</c:f>
              <c:numCache>
                <c:formatCode>0.0</c:formatCode>
                <c:ptCount val="27"/>
                <c:pt idx="0">
                  <c:v>99.7</c:v>
                </c:pt>
                <c:pt idx="1">
                  <c:v>99.5</c:v>
                </c:pt>
                <c:pt idx="2">
                  <c:v>99.4</c:v>
                </c:pt>
                <c:pt idx="3">
                  <c:v>100.7</c:v>
                </c:pt>
                <c:pt idx="4">
                  <c:v>101.5</c:v>
                </c:pt>
                <c:pt idx="5">
                  <c:v>99.5</c:v>
                </c:pt>
                <c:pt idx="6">
                  <c:v>99.8</c:v>
                </c:pt>
                <c:pt idx="7">
                  <c:v>100.2</c:v>
                </c:pt>
                <c:pt idx="8">
                  <c:v>99.6</c:v>
                </c:pt>
                <c:pt idx="9">
                  <c:v>100.2</c:v>
                </c:pt>
                <c:pt idx="10">
                  <c:v>99.7</c:v>
                </c:pt>
                <c:pt idx="11">
                  <c:v>100.9</c:v>
                </c:pt>
                <c:pt idx="12">
                  <c:v>100.6</c:v>
                </c:pt>
                <c:pt idx="13">
                  <c:v>99.7</c:v>
                </c:pt>
                <c:pt idx="14">
                  <c:v>100.2</c:v>
                </c:pt>
                <c:pt idx="15">
                  <c:v>99.7</c:v>
                </c:pt>
                <c:pt idx="16">
                  <c:v>99.1</c:v>
                </c:pt>
                <c:pt idx="17">
                  <c:v>100</c:v>
                </c:pt>
                <c:pt idx="18">
                  <c:v>99.5</c:v>
                </c:pt>
                <c:pt idx="19">
                  <c:v>100.3</c:v>
                </c:pt>
                <c:pt idx="20">
                  <c:v>99.9</c:v>
                </c:pt>
                <c:pt idx="21">
                  <c:v>100.2</c:v>
                </c:pt>
                <c:pt idx="22">
                  <c:v>100.4</c:v>
                </c:pt>
                <c:pt idx="23">
                  <c:v>99.3</c:v>
                </c:pt>
                <c:pt idx="24">
                  <c:v>98.9</c:v>
                </c:pt>
                <c:pt idx="25">
                  <c:v>102.1</c:v>
                </c:pt>
                <c:pt idx="26">
                  <c:v>102.2</c:v>
                </c:pt>
              </c:numCache>
            </c:numRef>
          </c: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dropLines>
          <c:spPr>
            <a:ln w="3175">
              <a:solidFill>
                <a:srgbClr val="000000"/>
              </a:solidFill>
              <a:prstDash val="sysDash"/>
            </a:ln>
          </c:spPr>
        </c:dropLines>
        <c:smooth val="0"/>
        <c:axId val="390135360"/>
        <c:axId val="391604800"/>
      </c:lineChart>
      <c:catAx>
        <c:axId val="390135360"/>
        <c:scaling>
          <c:orientation val="minMax"/>
        </c:scaling>
        <c:delete val="0"/>
        <c:axPos val="b"/>
        <c:title>
          <c:tx>
            <c:rich>
              <a:bodyPr/>
              <a:lstStyle/>
              <a:p>
                <a:pPr>
                  <a:defRPr sz="1100" b="0" i="1" u="none" strike="noStrike" baseline="0">
                    <a:solidFill>
                      <a:srgbClr val="000000"/>
                    </a:solidFill>
                    <a:latin typeface="Times New Roman"/>
                    <a:ea typeface="Times New Roman"/>
                    <a:cs typeface="Times New Roman"/>
                  </a:defRPr>
                </a:pPr>
                <a:r>
                  <a:rPr lang="ru-RU"/>
                  <a:t>регіони</a:t>
                </a:r>
              </a:p>
            </c:rich>
          </c:tx>
          <c:layout>
            <c:manualLayout>
              <c:xMode val="edge"/>
              <c:yMode val="edge"/>
              <c:x val="0.51597570528021186"/>
              <c:y val="0.78286878731791987"/>
            </c:manualLayout>
          </c:layout>
          <c:overlay val="0"/>
          <c:spPr>
            <a:noFill/>
            <a:ln w="25400">
              <a:noFill/>
            </a:ln>
          </c:spPr>
        </c:title>
        <c:numFmt formatCode="General" sourceLinked="1"/>
        <c:majorTickMark val="none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-5400000" vert="horz"/>
          <a:lstStyle/>
          <a:p>
            <a:pPr>
              <a:defRPr sz="8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uk-UA"/>
          </a:p>
        </c:txPr>
        <c:crossAx val="391604800"/>
        <c:crosses val="autoZero"/>
        <c:auto val="1"/>
        <c:lblAlgn val="ctr"/>
        <c:lblOffset val="100"/>
        <c:tickLblSkip val="1"/>
        <c:tickMarkSkip val="1"/>
        <c:noMultiLvlLbl val="0"/>
      </c:catAx>
      <c:valAx>
        <c:axId val="391604800"/>
        <c:scaling>
          <c:orientation val="minMax"/>
          <c:max val="100"/>
          <c:min val="60"/>
        </c:scaling>
        <c:delete val="0"/>
        <c:axPos val="l"/>
        <c:majorGridlines>
          <c:spPr>
            <a:ln w="3175">
              <a:solidFill>
                <a:srgbClr val="000000"/>
              </a:solidFill>
              <a:prstDash val="solid"/>
            </a:ln>
          </c:spPr>
        </c:majorGridlines>
        <c:title>
          <c:tx>
            <c:rich>
              <a:bodyPr/>
              <a:lstStyle/>
              <a:p>
                <a:pPr>
                  <a:defRPr sz="1100" b="0" i="1" u="none" strike="noStrike" baseline="0">
                    <a:solidFill>
                      <a:srgbClr val="000000"/>
                    </a:solidFill>
                    <a:latin typeface="Times New Roman Cyr"/>
                    <a:ea typeface="Times New Roman Cyr"/>
                    <a:cs typeface="Times New Roman Cyr"/>
                  </a:defRPr>
                </a:pPr>
                <a:r>
                  <a:rPr lang="ru-RU"/>
                  <a:t>відсотки</a:t>
                </a:r>
              </a:p>
            </c:rich>
          </c:tx>
          <c:layout>
            <c:manualLayout>
              <c:xMode val="edge"/>
              <c:yMode val="edge"/>
              <c:x val="3.602991162474508E-2"/>
              <c:y val="0.35856573705179284"/>
            </c:manualLayout>
          </c:layout>
          <c:overlay val="0"/>
          <c:spPr>
            <a:noFill/>
            <a:ln w="25400">
              <a:noFill/>
            </a:ln>
          </c:spPr>
        </c:title>
        <c:numFmt formatCode="0" sourceLinked="0"/>
        <c:majorTickMark val="out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1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uk-UA"/>
          </a:p>
        </c:txPr>
        <c:crossAx val="390135360"/>
        <c:crosses val="autoZero"/>
        <c:crossBetween val="between"/>
        <c:majorUnit val="10"/>
        <c:minorUnit val="10"/>
      </c:valAx>
      <c:spPr>
        <a:noFill/>
        <a:ln w="12700">
          <a:solidFill>
            <a:srgbClr val="FFFFFF"/>
          </a:solidFill>
          <a:prstDash val="solid"/>
        </a:ln>
      </c:spPr>
    </c:plotArea>
    <c:legend>
      <c:legendPos val="r"/>
      <c:layout>
        <c:manualLayout>
          <c:xMode val="edge"/>
          <c:yMode val="edge"/>
          <c:x val="8.9055064581917101E-2"/>
          <c:y val="0.93426320962867693"/>
          <c:w val="0.84976233426294168"/>
          <c:h val="5.5776892430278842E-2"/>
        </c:manualLayout>
      </c:layout>
      <c:overlay val="0"/>
      <c:spPr>
        <a:noFill/>
        <a:ln w="25400">
          <a:noFill/>
        </a:ln>
      </c:spPr>
      <c:txPr>
        <a:bodyPr/>
        <a:lstStyle/>
        <a:p>
          <a:pPr>
            <a:defRPr sz="1010" b="0" i="0" u="none" strike="noStrike" baseline="0">
              <a:solidFill>
                <a:srgbClr val="000000"/>
              </a:solidFill>
              <a:latin typeface="Arial"/>
              <a:ea typeface="Arial"/>
              <a:cs typeface="Arial"/>
            </a:defRPr>
          </a:pPr>
          <a:endParaRPr lang="uk-UA"/>
        </a:p>
      </c:txPr>
    </c:legend>
    <c:plotVisOnly val="1"/>
    <c:dispBlanksAs val="gap"/>
    <c:showDLblsOverMax val="0"/>
  </c:chart>
  <c:spPr>
    <a:noFill/>
    <a:ln w="9525">
      <a:noFill/>
    </a:ln>
  </c:spPr>
  <c:txPr>
    <a:bodyPr/>
    <a:lstStyle/>
    <a:p>
      <a:pPr>
        <a:defRPr sz="2100" b="0" i="0" u="none" strike="noStrike" baseline="0">
          <a:solidFill>
            <a:srgbClr val="000000"/>
          </a:solidFill>
          <a:latin typeface="Arial Cyr"/>
          <a:ea typeface="Arial Cyr"/>
          <a:cs typeface="Arial Cyr"/>
        </a:defRPr>
      </a:pPr>
      <a:endParaRPr lang="uk-UA"/>
    </a:p>
  </c:txPr>
  <c:printSettings>
    <c:headerFooter alignWithMargins="0">
      <c:oddFooter>&amp;L15</c:oddFooter>
    </c:headerFooter>
    <c:pageMargins b="0.98425196850393692" l="0.78740157480314954" r="0.78740157480314954" t="0.98425196850393692" header="0.51181102362204722" footer="0.51181102362204722"/>
    <c:pageSetup paperSize="9" orientation="landscape" horizontalDpi="300" verticalDpi="300"/>
  </c:printSettings>
</c:chartSpace>
</file>

<file path=xl/drawings/_rels/drawing1.xml.rels><?xml version="1.0" encoding="UTF-8" standalone="yes"?>
<Relationships xmlns="http://schemas.openxmlformats.org/package/2006/relationships"><Relationship Id="rId3" Type="http://schemas.openxmlformats.org/officeDocument/2006/relationships/chart" Target="../charts/chart3.xml"/><Relationship Id="rId2" Type="http://schemas.openxmlformats.org/officeDocument/2006/relationships/chart" Target="../charts/chart2.xml"/><Relationship Id="rId1" Type="http://schemas.openxmlformats.org/officeDocument/2006/relationships/chart" Target="../charts/chart1.xml"/></Relationships>
</file>

<file path=xl/drawings/_rels/drawing2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_rels/drawing3.xml.rels><?xml version="1.0" encoding="UTF-8" standalone="yes"?>
<Relationships xmlns="http://schemas.openxmlformats.org/package/2006/relationships"><Relationship Id="rId1" Type="http://schemas.openxmlformats.org/officeDocument/2006/relationships/image" Target="../media/image2.png"/></Relationships>
</file>

<file path=xl/drawings/_rels/drawing4.xml.rels><?xml version="1.0" encoding="UTF-8" standalone="yes"?>
<Relationships xmlns="http://schemas.openxmlformats.org/package/2006/relationships"><Relationship Id="rId1" Type="http://schemas.openxmlformats.org/officeDocument/2006/relationships/image" Target="../media/image3.png"/></Relationships>
</file>

<file path=xl/drawings/_rels/drawing5.xml.rels><?xml version="1.0" encoding="UTF-8" standalone="yes"?>
<Relationships xmlns="http://schemas.openxmlformats.org/package/2006/relationships"><Relationship Id="rId1" Type="http://schemas.openxmlformats.org/officeDocument/2006/relationships/image" Target="../media/image4.png"/></Relationships>
</file>

<file path=xl/drawings/_rels/drawing6.xml.rels><?xml version="1.0" encoding="UTF-8" standalone="yes"?>
<Relationships xmlns="http://schemas.openxmlformats.org/package/2006/relationships"><Relationship Id="rId1" Type="http://schemas.openxmlformats.org/officeDocument/2006/relationships/chart" Target="../charts/chart4.xml"/></Relationships>
</file>

<file path=xl/drawings/_rels/drawing7.xml.rels><?xml version="1.0" encoding="UTF-8" standalone="yes"?>
<Relationships xmlns="http://schemas.openxmlformats.org/package/2006/relationships"><Relationship Id="rId1" Type="http://schemas.openxmlformats.org/officeDocument/2006/relationships/chart" Target="../charts/chart5.xml"/></Relationships>
</file>

<file path=xl/drawings/drawing1.xml><?xml version="1.0" encoding="utf-8"?>
<xdr:wsDr xmlns:xdr="http://schemas.openxmlformats.org/drawingml/2006/spreadsheetDrawing" xmlns:a="http://schemas.openxmlformats.org/drawingml/2006/main">
  <xdr:twoCellAnchor>
    <xdr:from>
      <xdr:col>9</xdr:col>
      <xdr:colOff>276225</xdr:colOff>
      <xdr:row>19</xdr:row>
      <xdr:rowOff>9524</xdr:rowOff>
    </xdr:from>
    <xdr:to>
      <xdr:col>16</xdr:col>
      <xdr:colOff>542925</xdr:colOff>
      <xdr:row>40</xdr:row>
      <xdr:rowOff>152399</xdr:rowOff>
    </xdr:to>
    <xdr:graphicFrame macro="">
      <xdr:nvGraphicFramePr>
        <xdr:cNvPr id="10" name="Диаграмма 9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9</xdr:col>
      <xdr:colOff>285750</xdr:colOff>
      <xdr:row>1</xdr:row>
      <xdr:rowOff>161924</xdr:rowOff>
    </xdr:from>
    <xdr:to>
      <xdr:col>16</xdr:col>
      <xdr:colOff>571500</xdr:colOff>
      <xdr:row>18</xdr:row>
      <xdr:rowOff>161925</xdr:rowOff>
    </xdr:to>
    <xdr:graphicFrame macro="">
      <xdr:nvGraphicFramePr>
        <xdr:cNvPr id="11" name="Диаграмма 10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  <xdr:twoCellAnchor>
    <xdr:from>
      <xdr:col>1</xdr:col>
      <xdr:colOff>19050</xdr:colOff>
      <xdr:row>6</xdr:row>
      <xdr:rowOff>190499</xdr:rowOff>
    </xdr:from>
    <xdr:to>
      <xdr:col>9</xdr:col>
      <xdr:colOff>169545</xdr:colOff>
      <xdr:row>32</xdr:row>
      <xdr:rowOff>9524</xdr:rowOff>
    </xdr:to>
    <xdr:graphicFrame macro="">
      <xdr:nvGraphicFramePr>
        <xdr:cNvPr id="6" name="Диаграмма 5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"/>
        </a:graphicData>
      </a:graphic>
    </xdr:graphicFrame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twoCellAnchor editAs="oneCell">
    <xdr:from>
      <xdr:col>1</xdr:col>
      <xdr:colOff>27216</xdr:colOff>
      <xdr:row>1</xdr:row>
      <xdr:rowOff>27212</xdr:rowOff>
    </xdr:from>
    <xdr:to>
      <xdr:col>14</xdr:col>
      <xdr:colOff>476250</xdr:colOff>
      <xdr:row>31</xdr:row>
      <xdr:rowOff>13605</xdr:rowOff>
    </xdr:to>
    <xdr:pic>
      <xdr:nvPicPr>
        <xdr:cNvPr id="3" name="Рисунок 2"/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53787" y="231319"/>
          <a:ext cx="8409213" cy="5701393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</xdr:wsDr>
</file>

<file path=xl/drawings/drawing3.xml><?xml version="1.0" encoding="utf-8"?>
<xdr:wsDr xmlns:xdr="http://schemas.openxmlformats.org/drawingml/2006/spreadsheetDrawing" xmlns:a="http://schemas.openxmlformats.org/drawingml/2006/main">
  <xdr:twoCellAnchor editAs="oneCell">
    <xdr:from>
      <xdr:col>1</xdr:col>
      <xdr:colOff>27215</xdr:colOff>
      <xdr:row>1</xdr:row>
      <xdr:rowOff>40820</xdr:rowOff>
    </xdr:from>
    <xdr:to>
      <xdr:col>14</xdr:col>
      <xdr:colOff>489858</xdr:colOff>
      <xdr:row>31</xdr:row>
      <xdr:rowOff>95249</xdr:rowOff>
    </xdr:to>
    <xdr:pic>
      <xdr:nvPicPr>
        <xdr:cNvPr id="4" name="Рисунок 3"/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53786" y="231320"/>
          <a:ext cx="8422822" cy="5769429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</xdr:wsDr>
</file>

<file path=xl/drawings/drawing4.xml><?xml version="1.0" encoding="utf-8"?>
<xdr:wsDr xmlns:xdr="http://schemas.openxmlformats.org/drawingml/2006/spreadsheetDrawing" xmlns:a="http://schemas.openxmlformats.org/drawingml/2006/main">
  <xdr:twoCellAnchor editAs="oneCell">
    <xdr:from>
      <xdr:col>1</xdr:col>
      <xdr:colOff>13609</xdr:colOff>
      <xdr:row>1</xdr:row>
      <xdr:rowOff>27214</xdr:rowOff>
    </xdr:from>
    <xdr:to>
      <xdr:col>14</xdr:col>
      <xdr:colOff>489858</xdr:colOff>
      <xdr:row>29</xdr:row>
      <xdr:rowOff>189139</xdr:rowOff>
    </xdr:to>
    <xdr:pic>
      <xdr:nvPicPr>
        <xdr:cNvPr id="4" name="Рисунок 3"/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40180" y="217714"/>
          <a:ext cx="8436428" cy="54959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</xdr:wsDr>
</file>

<file path=xl/drawings/drawing5.xml><?xml version="1.0" encoding="utf-8"?>
<xdr:wsDr xmlns:xdr="http://schemas.openxmlformats.org/drawingml/2006/spreadsheetDrawing" xmlns:a="http://schemas.openxmlformats.org/drawingml/2006/main">
  <xdr:twoCellAnchor editAs="oneCell">
    <xdr:from>
      <xdr:col>1</xdr:col>
      <xdr:colOff>27215</xdr:colOff>
      <xdr:row>1</xdr:row>
      <xdr:rowOff>13608</xdr:rowOff>
    </xdr:from>
    <xdr:to>
      <xdr:col>14</xdr:col>
      <xdr:colOff>462643</xdr:colOff>
      <xdr:row>30</xdr:row>
      <xdr:rowOff>70758</xdr:rowOff>
    </xdr:to>
    <xdr:pic>
      <xdr:nvPicPr>
        <xdr:cNvPr id="4" name="Рисунок 3"/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53786" y="204108"/>
          <a:ext cx="8395607" cy="558165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</xdr:wsDr>
</file>

<file path=xl/drawings/drawing6.xml><?xml version="1.0" encoding="utf-8"?>
<xdr:wsDr xmlns:xdr="http://schemas.openxmlformats.org/drawingml/2006/spreadsheetDrawing" xmlns:a="http://schemas.openxmlformats.org/drawingml/2006/main">
  <xdr:twoCellAnchor>
    <xdr:from>
      <xdr:col>1</xdr:col>
      <xdr:colOff>13608</xdr:colOff>
      <xdr:row>1</xdr:row>
      <xdr:rowOff>13607</xdr:rowOff>
    </xdr:from>
    <xdr:to>
      <xdr:col>14</xdr:col>
      <xdr:colOff>571500</xdr:colOff>
      <xdr:row>32</xdr:row>
      <xdr:rowOff>108857</xdr:rowOff>
    </xdr:to>
    <xdr:graphicFrame macro="">
      <xdr:nvGraphicFramePr>
        <xdr:cNvPr id="3" name="Диаграмма 2" descr="регіони" title="Регіони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</xdr:wsDr>
</file>

<file path=xl/drawings/drawing7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609600</xdr:colOff>
      <xdr:row>31</xdr:row>
      <xdr:rowOff>137160</xdr:rowOff>
    </xdr:from>
    <xdr:to>
      <xdr:col>16</xdr:col>
      <xdr:colOff>419100</xdr:colOff>
      <xdr:row>53</xdr:row>
      <xdr:rowOff>106680</xdr:rowOff>
    </xdr:to>
    <xdr:graphicFrame macro="">
      <xdr:nvGraphicFramePr>
        <xdr:cNvPr id="4175" name="Диаграмма 2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</xdr:wsDr>
</file>

<file path=xl/externalLinks/_rels/externalLink1.xml.rels><?xml version="1.0" encoding="UTF-8" standalone="yes"?>
<Relationships xmlns="http://schemas.openxmlformats.org/package/2006/relationships"><Relationship Id="rId1" Type="http://schemas.openxmlformats.org/officeDocument/2006/relationships/externalLinkPath" Target="/633-ne%20del/&#1047;&#1073;&#1110;&#1088;&#1085;&#1080;&#1082;%20&#1044;&#1086;&#1093;&#1086;&#1076;&#1080;%20&#1085;&#1072;&#1089;&#1077;&#1083;&#1077;&#1085;&#1085;&#1103;/2018/&#1075;&#1088;&#1072;&#1092;&#1080;&#1082;&#1080;%202018.xlsx" TargetMode="External"/></Relationships>
</file>

<file path=xl/externalLinks/externalLink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Лист1"/>
      <sheetName val="Лист2"/>
      <sheetName val="Лист3"/>
    </sheetNames>
    <sheetDataSet>
      <sheetData sheetId="0">
        <row r="2">
          <cell r="B2">
            <v>2007</v>
          </cell>
          <cell r="C2">
            <v>2008</v>
          </cell>
          <cell r="D2">
            <v>2009</v>
          </cell>
          <cell r="E2">
            <v>2010</v>
          </cell>
          <cell r="F2">
            <v>2011</v>
          </cell>
          <cell r="G2">
            <v>2012</v>
          </cell>
          <cell r="H2">
            <v>2013</v>
          </cell>
          <cell r="I2">
            <v>2014</v>
          </cell>
          <cell r="J2">
            <v>2015</v>
          </cell>
          <cell r="K2">
            <v>2016</v>
          </cell>
          <cell r="L2">
            <v>2017</v>
          </cell>
          <cell r="M2">
            <v>2018</v>
          </cell>
        </row>
        <row r="3">
          <cell r="A3" t="str">
            <v xml:space="preserve">Наявний дохід </v>
          </cell>
          <cell r="B3">
            <v>129.5</v>
          </cell>
          <cell r="C3">
            <v>134.69999999999999</v>
          </cell>
          <cell r="D3">
            <v>104.3</v>
          </cell>
          <cell r="E3">
            <v>128.1</v>
          </cell>
          <cell r="F3">
            <v>116.6</v>
          </cell>
          <cell r="G3">
            <v>114.6</v>
          </cell>
          <cell r="H3">
            <v>105.8</v>
          </cell>
          <cell r="I3">
            <v>99.2</v>
          </cell>
          <cell r="J3">
            <v>115.9</v>
          </cell>
          <cell r="K3">
            <v>114.8</v>
          </cell>
          <cell r="L3">
            <v>126.9</v>
          </cell>
          <cell r="M3">
            <v>123</v>
          </cell>
        </row>
        <row r="4">
          <cell r="A4" t="str">
            <v xml:space="preserve">Реальний наявний дохід </v>
          </cell>
          <cell r="B4">
            <v>114.8</v>
          </cell>
          <cell r="C4">
            <v>107.6</v>
          </cell>
          <cell r="D4">
            <v>90</v>
          </cell>
          <cell r="E4">
            <v>117.1</v>
          </cell>
          <cell r="F4">
            <v>108</v>
          </cell>
          <cell r="G4">
            <v>113.9</v>
          </cell>
          <cell r="H4">
            <v>106.1</v>
          </cell>
          <cell r="I4">
            <v>88.5</v>
          </cell>
          <cell r="J4">
            <v>77.7</v>
          </cell>
          <cell r="K4">
            <v>100.8</v>
          </cell>
          <cell r="L4">
            <v>110.9</v>
          </cell>
          <cell r="M4">
            <v>110.9</v>
          </cell>
        </row>
      </sheetData>
      <sheetData sheetId="1">
        <row r="8">
          <cell r="A8" t="str">
            <v>заробітна плата</v>
          </cell>
          <cell r="B8">
            <v>47.1</v>
          </cell>
        </row>
        <row r="9">
          <cell r="A9" t="str">
            <v>прибуток та змішаний дохід</v>
          </cell>
          <cell r="B9">
            <v>17.600000000000001</v>
          </cell>
        </row>
        <row r="10">
          <cell r="A10" t="str">
            <v>доходи від власності (одержані)</v>
          </cell>
          <cell r="B10">
            <v>2.8</v>
          </cell>
        </row>
        <row r="11">
          <cell r="A11" t="str">
            <v>соціальні допомоги та інші одержані поточні трансферти</v>
          </cell>
          <cell r="B11">
            <v>32.5</v>
          </cell>
        </row>
        <row r="18">
          <cell r="A18" t="str">
            <v>придбання товарів та послуг</v>
          </cell>
          <cell r="B18">
            <v>88.8</v>
          </cell>
        </row>
        <row r="19">
          <cell r="A19" t="str">
            <v xml:space="preserve">доходи від власності (сплачені), поточні податки на доходи, майно та інші сплачені поточні трансферти </v>
          </cell>
          <cell r="B19">
            <v>10.199999999999999</v>
          </cell>
        </row>
        <row r="20">
          <cell r="A20" t="str">
            <v>нагромадження нефінансових активів</v>
          </cell>
          <cell r="B20">
            <v>-0.7</v>
          </cell>
        </row>
        <row r="21">
          <cell r="A21" t="str">
            <v>приріст фінансових активів</v>
          </cell>
          <cell r="B21">
            <v>1.7</v>
          </cell>
        </row>
      </sheetData>
      <sheetData sheetId="2">
        <row r="1">
          <cell r="B1" t="str">
            <v>індекс споживчих цін</v>
          </cell>
          <cell r="C1" t="str">
            <v>наявний дохід</v>
          </cell>
          <cell r="D1" t="str">
            <v>реальний наявний дохід</v>
          </cell>
        </row>
        <row r="2">
          <cell r="A2" t="str">
            <v>Вінницька</v>
          </cell>
          <cell r="B2">
            <v>110.4</v>
          </cell>
          <cell r="C2">
            <v>121.5</v>
          </cell>
          <cell r="D2">
            <v>110.1</v>
          </cell>
        </row>
        <row r="3">
          <cell r="A3" t="str">
            <v>Волинська</v>
          </cell>
          <cell r="B3">
            <v>111.4</v>
          </cell>
          <cell r="C3">
            <v>119.4</v>
          </cell>
          <cell r="D3">
            <v>107.2</v>
          </cell>
        </row>
        <row r="4">
          <cell r="A4" t="str">
            <v>Дніпропетровська</v>
          </cell>
          <cell r="B4">
            <v>110.3</v>
          </cell>
          <cell r="C4">
            <v>129.9</v>
          </cell>
          <cell r="D4">
            <v>117.8</v>
          </cell>
        </row>
        <row r="5">
          <cell r="A5" t="str">
            <v>Донецька</v>
          </cell>
          <cell r="B5">
            <v>112.9</v>
          </cell>
          <cell r="C5">
            <v>132.6</v>
          </cell>
          <cell r="D5">
            <v>117.5</v>
          </cell>
        </row>
        <row r="6">
          <cell r="A6" t="str">
            <v>Житомирська</v>
          </cell>
          <cell r="B6">
            <v>110.4</v>
          </cell>
          <cell r="C6">
            <v>122.5</v>
          </cell>
          <cell r="D6">
            <v>110.9</v>
          </cell>
        </row>
        <row r="7">
          <cell r="A7" t="str">
            <v>Закарпатська</v>
          </cell>
          <cell r="B7">
            <v>112.9</v>
          </cell>
          <cell r="C7">
            <v>122.1</v>
          </cell>
          <cell r="D7">
            <v>108.2</v>
          </cell>
        </row>
        <row r="8">
          <cell r="A8" t="str">
            <v>Запорізька</v>
          </cell>
          <cell r="B8">
            <v>110.8</v>
          </cell>
          <cell r="C8">
            <v>118.7</v>
          </cell>
          <cell r="D8">
            <v>107.2</v>
          </cell>
        </row>
        <row r="9">
          <cell r="A9" t="str">
            <v>Івано-Франківська</v>
          </cell>
          <cell r="B9">
            <v>110.5</v>
          </cell>
          <cell r="C9">
            <v>119.8</v>
          </cell>
          <cell r="D9">
            <v>108.4</v>
          </cell>
        </row>
        <row r="10">
          <cell r="A10" t="str">
            <v>Київська</v>
          </cell>
          <cell r="B10">
            <v>111.1</v>
          </cell>
          <cell r="C10">
            <v>130.80000000000001</v>
          </cell>
          <cell r="D10">
            <v>117.7</v>
          </cell>
        </row>
        <row r="11">
          <cell r="A11" t="str">
            <v>Кіровоградська</v>
          </cell>
          <cell r="B11">
            <v>110.4</v>
          </cell>
          <cell r="C11">
            <v>118</v>
          </cell>
          <cell r="D11">
            <v>106.9</v>
          </cell>
        </row>
        <row r="12">
          <cell r="A12" t="str">
            <v>Луганська</v>
          </cell>
          <cell r="B12">
            <v>111.6</v>
          </cell>
          <cell r="C12">
            <v>128.19999999999999</v>
          </cell>
          <cell r="D12">
            <v>114.8</v>
          </cell>
        </row>
        <row r="13">
          <cell r="A13" t="str">
            <v>Львівська</v>
          </cell>
          <cell r="B13">
            <v>111.2</v>
          </cell>
          <cell r="C13">
            <v>125.5</v>
          </cell>
          <cell r="D13">
            <v>112.9</v>
          </cell>
        </row>
        <row r="14">
          <cell r="A14" t="str">
            <v>Миколаївська</v>
          </cell>
          <cell r="B14">
            <v>110.2</v>
          </cell>
          <cell r="C14">
            <v>121.3</v>
          </cell>
          <cell r="D14">
            <v>110.1</v>
          </cell>
        </row>
        <row r="15">
          <cell r="A15" t="str">
            <v>Одеська</v>
          </cell>
          <cell r="B15">
            <v>111</v>
          </cell>
          <cell r="C15">
            <v>125.9</v>
          </cell>
          <cell r="D15">
            <v>113.4</v>
          </cell>
        </row>
        <row r="16">
          <cell r="A16" t="str">
            <v>Полтавська</v>
          </cell>
          <cell r="B16">
            <v>110.4</v>
          </cell>
          <cell r="C16">
            <v>125.5</v>
          </cell>
          <cell r="D16">
            <v>113.7</v>
          </cell>
        </row>
        <row r="17">
          <cell r="A17" t="str">
            <v>Рівненська</v>
          </cell>
          <cell r="B17">
            <v>111.2</v>
          </cell>
          <cell r="C17">
            <v>119.2</v>
          </cell>
          <cell r="D17">
            <v>107.2</v>
          </cell>
        </row>
        <row r="18">
          <cell r="A18" t="str">
            <v>Сумська</v>
          </cell>
          <cell r="B18">
            <v>111.4</v>
          </cell>
          <cell r="C18">
            <v>120.5</v>
          </cell>
          <cell r="D18">
            <v>108.2</v>
          </cell>
        </row>
        <row r="19">
          <cell r="A19" t="str">
            <v>Тернопільська</v>
          </cell>
          <cell r="B19">
            <v>110.3</v>
          </cell>
          <cell r="C19">
            <v>119.6</v>
          </cell>
          <cell r="D19">
            <v>108.4</v>
          </cell>
        </row>
        <row r="20">
          <cell r="A20" t="str">
            <v>Харківська</v>
          </cell>
          <cell r="B20">
            <v>111.4</v>
          </cell>
          <cell r="C20">
            <v>116.1</v>
          </cell>
          <cell r="D20">
            <v>104.2</v>
          </cell>
        </row>
        <row r="21">
          <cell r="A21" t="str">
            <v>Херсонська</v>
          </cell>
          <cell r="B21">
            <v>110.4</v>
          </cell>
          <cell r="C21">
            <v>119.4</v>
          </cell>
          <cell r="D21">
            <v>108.1</v>
          </cell>
        </row>
        <row r="22">
          <cell r="A22" t="str">
            <v>Хмельницька</v>
          </cell>
          <cell r="B22">
            <v>110.7</v>
          </cell>
          <cell r="C22">
            <v>115.1</v>
          </cell>
          <cell r="D22">
            <v>104</v>
          </cell>
        </row>
        <row r="23">
          <cell r="A23" t="str">
            <v>Черкаська</v>
          </cell>
          <cell r="B23">
            <v>111.2</v>
          </cell>
          <cell r="C23">
            <v>119.7</v>
          </cell>
          <cell r="D23">
            <v>107.6</v>
          </cell>
        </row>
        <row r="24">
          <cell r="A24" t="str">
            <v>Чернівецька</v>
          </cell>
          <cell r="B24">
            <v>110.3</v>
          </cell>
          <cell r="C24">
            <v>117.8</v>
          </cell>
          <cell r="D24">
            <v>106.8</v>
          </cell>
        </row>
        <row r="25">
          <cell r="A25" t="str">
            <v>Чернігівська</v>
          </cell>
          <cell r="B25">
            <v>111</v>
          </cell>
          <cell r="C25">
            <v>118.9</v>
          </cell>
          <cell r="D25">
            <v>107.1</v>
          </cell>
        </row>
        <row r="26">
          <cell r="A26" t="str">
            <v>м.Київ</v>
          </cell>
          <cell r="B26">
            <v>110.4</v>
          </cell>
          <cell r="C26">
            <v>122.1</v>
          </cell>
          <cell r="D26">
            <v>110.6</v>
          </cell>
        </row>
      </sheetData>
    </sheetDataSet>
  </externalBook>
</externalLink>
</file>

<file path=xl/theme/theme1.xml><?xml version="1.0" encoding="utf-8"?>
<a:theme xmlns:a="http://schemas.openxmlformats.org/drawingml/2006/main" name="Тема Office">
  <a:themeElements>
    <a:clrScheme name="Стандартная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Стандартная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Стандартная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>
    <a:spDef>
      <a:spPr bwMode="auto">
        <a:xfrm>
          <a:off x="0" y="0"/>
          <a:ext cx="1" cy="1"/>
        </a:xfrm>
        <a:custGeom>
          <a:avLst/>
          <a:gdLst/>
          <a:ahLst/>
          <a:cxnLst/>
          <a:rect l="0" t="0" r="0" b="0"/>
          <a:pathLst/>
        </a:custGeom>
        <a:solidFill>
          <a:srgbClr val="090000"/>
        </a:solidFill>
        <a:ln w="9525" cap="flat" cmpd="sng" algn="ctr">
          <a:solidFill>
            <a:srgbClr val="400000"/>
          </a:solidFill>
          <a:prstDash val="solid"/>
          <a:round/>
          <a:headEnd type="none" w="med" len="med"/>
          <a:tailEnd type="none" w="med" len="med"/>
        </a:ln>
        <a:effectLst/>
        <a:extLs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a:spPr>
      <a:bodyPr vertOverflow="clip" wrap="square" lIns="18288" tIns="0" rIns="0" bIns="0" upright="1"/>
      <a:lstStyle/>
    </a:spDef>
    <a:lnDef>
      <a:spPr bwMode="auto">
        <a:xfrm>
          <a:off x="0" y="0"/>
          <a:ext cx="1" cy="1"/>
        </a:xfrm>
        <a:custGeom>
          <a:avLst/>
          <a:gdLst/>
          <a:ahLst/>
          <a:cxnLst/>
          <a:rect l="0" t="0" r="0" b="0"/>
          <a:pathLst/>
        </a:custGeom>
        <a:solidFill>
          <a:srgbClr val="090000"/>
        </a:solidFill>
        <a:ln w="9525" cap="flat" cmpd="sng" algn="ctr">
          <a:solidFill>
            <a:srgbClr val="400000"/>
          </a:solidFill>
          <a:prstDash val="solid"/>
          <a:round/>
          <a:headEnd type="none" w="med" len="med"/>
          <a:tailEnd type="none" w="med" len="med"/>
        </a:ln>
        <a:effectLst/>
        <a:extLs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a:spPr>
      <a:bodyPr vertOverflow="clip" wrap="square" lIns="18288" tIns="0" rIns="0" bIns="0" upright="1"/>
      <a:lstStyle/>
    </a:lnDef>
  </a:objectDefaults>
  <a:extraClrSchemeLst/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.bin"/></Relationships>
</file>

<file path=xl/worksheets/_rels/sheet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.bin"/></Relationships>
</file>

<file path=xl/worksheets/_rels/sheet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.bin"/></Relationships>
</file>

<file path=xl/worksheets/_rels/sheet6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6.bin"/></Relationships>
</file>

<file path=xl/worksheets/_rels/sheet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.bin"/></Relationships>
</file>

<file path=xl/worksheets/_rels/sheet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.bin"/></Relationships>
</file>

<file path=xl/worksheets/_rels/sheet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.bin"/></Relationships>
</file>

<file path=xl/worksheets/_rels/sheet1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.bin"/></Relationships>
</file>

<file path=xl/worksheets/_rels/sheet1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1.bin"/></Relationships>
</file>

<file path=xl/worksheets/_rels/sheet1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2.bin"/></Relationships>
</file>

<file path=xl/worksheets/_rels/sheet13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.xml"/><Relationship Id="rId1" Type="http://schemas.openxmlformats.org/officeDocument/2006/relationships/printerSettings" Target="../printerSettings/printerSettings13.bin"/></Relationships>
</file>

<file path=xl/worksheets/_rels/sheet1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4.bin"/></Relationships>
</file>

<file path=xl/worksheets/_rels/sheet1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5.bin"/></Relationships>
</file>

<file path=xl/worksheets/_rels/sheet1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6.bin"/></Relationships>
</file>

<file path=xl/worksheets/_rels/sheet1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7.bin"/></Relationships>
</file>

<file path=xl/worksheets/_rels/sheet1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8.bin"/></Relationships>
</file>

<file path=xl/worksheets/_rels/sheet19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3.xml"/><Relationship Id="rId1" Type="http://schemas.openxmlformats.org/officeDocument/2006/relationships/printerSettings" Target="../printerSettings/printerSettings19.bin"/></Relationships>
</file>

<file path=xl/worksheets/_rels/sheet2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0.bin"/></Relationships>
</file>

<file path=xl/worksheets/_rels/sheet2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1.bin"/></Relationships>
</file>

<file path=xl/worksheets/_rels/sheet2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2.bin"/></Relationships>
</file>

<file path=xl/worksheets/_rels/sheet2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3.bin"/></Relationships>
</file>

<file path=xl/worksheets/_rels/sheet2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4.bin"/></Relationships>
</file>

<file path=xl/worksheets/_rels/sheet26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4.xml"/><Relationship Id="rId1" Type="http://schemas.openxmlformats.org/officeDocument/2006/relationships/printerSettings" Target="../printerSettings/printerSettings25.bin"/></Relationships>
</file>

<file path=xl/worksheets/_rels/sheet2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6.bin"/></Relationships>
</file>

<file path=xl/worksheets/_rels/sheet28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5.xml"/><Relationship Id="rId1" Type="http://schemas.openxmlformats.org/officeDocument/2006/relationships/printerSettings" Target="../printerSettings/printerSettings27.bin"/></Relationships>
</file>

<file path=xl/worksheets/_rels/sheet2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8.bin"/></Relationships>
</file>

<file path=xl/worksheets/_rels/sheet3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9.bin"/></Relationships>
</file>

<file path=xl/worksheets/_rels/sheet3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0.bin"/></Relationships>
</file>

<file path=xl/worksheets/_rels/sheet3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1.bin"/></Relationships>
</file>

<file path=xl/worksheets/_rels/sheet3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2.bin"/></Relationships>
</file>

<file path=xl/worksheets/_rels/sheet3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3.bin"/></Relationships>
</file>

<file path=xl/worksheets/_rels/sheet3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4.bin"/></Relationships>
</file>

<file path=xl/worksheets/_rels/sheet3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5.bin"/></Relationships>
</file>

<file path=xl/worksheets/_rels/sheet3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6.bin"/></Relationships>
</file>

<file path=xl/worksheets/_rels/sheet3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7.bin"/></Relationships>
</file>

<file path=xl/worksheets/_rels/sheet3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8.bin"/></Relationships>
</file>

<file path=xl/worksheets/_rels/sheet4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9.bin"/></Relationships>
</file>

<file path=xl/worksheets/_rels/sheet4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0.bin"/></Relationships>
</file>

<file path=xl/worksheets/_rels/sheet4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1.bin"/></Relationships>
</file>

<file path=xl/worksheets/_rels/sheet4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2.bin"/></Relationships>
</file>

<file path=xl/worksheets/_rels/sheet4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3.bin"/></Relationships>
</file>

<file path=xl/worksheets/_rels/sheet4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4.bin"/></Relationships>
</file>

<file path=xl/worksheets/_rels/sheet4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5.bin"/></Relationships>
</file>

<file path=xl/worksheets/_rels/sheet4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6.bin"/></Relationships>
</file>

<file path=xl/worksheets/_rels/sheet4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7.bin"/></Relationships>
</file>

<file path=xl/worksheets/_rels/sheet4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8.bin"/></Relationships>
</file>

<file path=xl/worksheets/_rels/sheet5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9.bin"/></Relationships>
</file>

<file path=xl/worksheets/_rels/sheet5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0.bin"/></Relationships>
</file>

<file path=xl/worksheets/_rels/sheet5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1.bin"/></Relationships>
</file>

<file path=xl/worksheets/_rels/sheet53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6.xml"/><Relationship Id="rId1" Type="http://schemas.openxmlformats.org/officeDocument/2006/relationships/printerSettings" Target="../printerSettings/printerSettings52.bin"/></Relationships>
</file>

<file path=xl/worksheets/_rels/sheet54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7.xml"/><Relationship Id="rId1" Type="http://schemas.openxmlformats.org/officeDocument/2006/relationships/printerSettings" Target="../printerSettings/printerSettings53.bin"/></Relationships>
</file>

<file path=xl/worksheets/_rels/sheet5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4.bin"/></Relationships>
</file>

<file path=xl/worksheets/_rels/sheet5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5.bin"/></Relationships>
</file>

<file path=xl/worksheets/_rels/sheet5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6.bin"/></Relationships>
</file>

<file path=xl/worksheets/_rels/sheet5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7.bin"/></Relationships>
</file>

<file path=xl/worksheets/_rels/sheet5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8.bin"/></Relationships>
</file>

<file path=xl/worksheets/_rels/sheet6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9.bin"/></Relationships>
</file>

<file path=xl/worksheets/_rels/sheet6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0.bin"/></Relationships>
</file>

<file path=xl/worksheets/_rels/sheet6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1.bin"/></Relationships>
</file>

<file path=xl/worksheets/_rels/sheet6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2.bin"/></Relationships>
</file>

<file path=xl/worksheets/_rels/sheet6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3.bin"/></Relationships>
</file>

<file path=xl/worksheets/_rels/sheet6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4.bin"/></Relationships>
</file>

<file path=xl/worksheets/_rels/sheet6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5.bin"/></Relationships>
</file>

<file path=xl/worksheets/_rels/sheet6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6.bin"/></Relationships>
</file>

<file path=xl/worksheets/_rels/sheet6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7.bin"/></Relationships>
</file>

<file path=xl/worksheets/_rels/sheet6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8.bin"/></Relationships>
</file>

<file path=xl/worksheets/_rels/sheet7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9.bin"/></Relationships>
</file>

<file path=xl/worksheets/_rels/sheet7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0.bin"/></Relationships>
</file>

<file path=xl/worksheets/_rels/sheet7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1.bin"/></Relationships>
</file>

<file path=xl/worksheets/_rels/sheet7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2.bin"/></Relationships>
</file>

<file path=xl/worksheets/_rels/sheet7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3.bin"/></Relationships>
</file>

<file path=xl/worksheets/_rels/sheet7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4.bin"/></Relationships>
</file>

<file path=xl/worksheets/_rels/sheet7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5.bin"/></Relationships>
</file>

<file path=xl/worksheets/_rels/sheet7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6.bin"/></Relationships>
</file>

<file path=xl/worksheets/_rels/sheet7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7.bin"/></Relationships>
</file>

<file path=xl/worksheets/_rels/sheet7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8.bin"/></Relationships>
</file>

<file path=xl/worksheets/_rels/sheet8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9.bin"/></Relationships>
</file>

<file path=xl/worksheets/_rels/sheet8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0.bin"/></Relationships>
</file>

<file path=xl/worksheets/_rels/sheet8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1.bin"/></Relationships>
</file>

<file path=xl/worksheets/_rels/sheet8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2.bin"/></Relationships>
</file>

<file path=xl/worksheets/_rels/sheet8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3.bin"/></Relationships>
</file>

<file path=xl/worksheets/_rels/sheet8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4.bin"/></Relationships>
</file>

<file path=xl/worksheets/_rels/sheet8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5.bin"/></Relationships>
</file>

<file path=xl/worksheets/_rels/sheet8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6.bin"/></Relationships>
</file>

<file path=xl/worksheets/_rels/sheet8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7.bin"/></Relationships>
</file>

<file path=xl/worksheets/_rels/sheet8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8.bin"/></Relationships>
</file>

<file path=xl/worksheets/_rels/sheet9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9.bin"/></Relationships>
</file>

<file path=xl/worksheets/_rels/sheet9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0.bin"/></Relationships>
</file>

<file path=xl/worksheets/_rels/sheet9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1.bin"/></Relationships>
</file>

<file path=xl/worksheets/_rels/sheet9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2.bin"/></Relationships>
</file>

<file path=xl/worksheets/_rels/sheet9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3.bin"/></Relationships>
</file>

<file path=xl/worksheets/_rels/sheet9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4.bin"/></Relationships>
</file>

<file path=xl/worksheets/_rels/sheet9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5.bin"/></Relationships>
</file>

<file path=xl/worksheets/_rels/sheet9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6.bin"/></Relationships>
</file>

<file path=xl/worksheets/_rels/sheet9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7.bin"/></Relationships>
</file>

<file path=xl/worksheets/_rels/sheet9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8.bin"/></Relationships>
</file>

<file path=xl/worksheets/_rels/sheet10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9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"/>
  <sheetViews>
    <sheetView workbookViewId="0">
      <selection activeCell="B21" sqref="B21"/>
    </sheetView>
  </sheetViews>
  <sheetFormatPr defaultRowHeight="15"/>
  <sheetData>
    <row r="1" spans="1:1">
      <c r="A1" s="16" t="s">
        <v>80</v>
      </c>
    </row>
  </sheetData>
  <pageMargins left="0.7" right="0.7" top="0.75" bottom="0.75" header="0.3" footer="0.3"/>
  <pageSetup paperSize="9" orientation="landscape" r:id="rId1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Лист4">
    <tabColor indexed="19"/>
  </sheetPr>
  <dimension ref="A14:I16"/>
  <sheetViews>
    <sheetView zoomScale="75" workbookViewId="0">
      <selection activeCell="G21" sqref="G21"/>
    </sheetView>
  </sheetViews>
  <sheetFormatPr defaultRowHeight="15"/>
  <sheetData>
    <row r="14" spans="1:9" ht="36">
      <c r="A14" s="166" t="s">
        <v>50</v>
      </c>
      <c r="B14" s="166"/>
      <c r="C14" s="166"/>
      <c r="D14" s="166"/>
      <c r="E14" s="166"/>
      <c r="F14" s="166"/>
      <c r="G14" s="166"/>
      <c r="H14" s="166"/>
      <c r="I14" s="166"/>
    </row>
    <row r="15" spans="1:9" ht="36">
      <c r="A15" s="166" t="s">
        <v>123</v>
      </c>
      <c r="B15" s="166"/>
      <c r="C15" s="166"/>
      <c r="D15" s="166"/>
      <c r="E15" s="166"/>
      <c r="F15" s="166"/>
      <c r="G15" s="166"/>
      <c r="H15" s="166"/>
      <c r="I15" s="166"/>
    </row>
    <row r="16" spans="1:9" ht="34.5">
      <c r="A16" s="165"/>
      <c r="B16" s="165"/>
      <c r="C16" s="165"/>
      <c r="D16" s="165"/>
      <c r="E16" s="165"/>
      <c r="F16" s="165"/>
      <c r="G16" s="165"/>
      <c r="H16" s="165"/>
      <c r="I16" s="165"/>
    </row>
  </sheetData>
  <mergeCells count="3">
    <mergeCell ref="A16:I16"/>
    <mergeCell ref="A14:I14"/>
    <mergeCell ref="A15:I15"/>
  </mergeCells>
  <phoneticPr fontId="2" type="noConversion"/>
  <pageMargins left="0.78740157480314965" right="0.78740157480314965" top="0.78740157480314965" bottom="0.39370078740157483" header="0.51181102362204722" footer="0.51181102362204722"/>
  <pageSetup paperSize="9" orientation="portrait" r:id="rId1"/>
  <headerFooter alignWithMargins="0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Лист5"/>
  <dimension ref="A1"/>
  <sheetViews>
    <sheetView workbookViewId="0">
      <selection sqref="A1:N36"/>
    </sheetView>
  </sheetViews>
  <sheetFormatPr defaultRowHeight="15"/>
  <sheetData>
    <row r="1" spans="1:1">
      <c r="A1" s="16" t="s">
        <v>80</v>
      </c>
    </row>
  </sheetData>
  <phoneticPr fontId="2" type="noConversion"/>
  <pageMargins left="0.75" right="0.75" top="1" bottom="1" header="0.5" footer="0.5"/>
  <pageSetup paperSize="9" orientation="portrait" r:id="rId1"/>
  <headerFooter alignWithMargins="0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Лист6">
    <tabColor indexed="45"/>
  </sheetPr>
  <dimension ref="A1:N34"/>
  <sheetViews>
    <sheetView topLeftCell="B13" zoomScaleNormal="100" zoomScaleSheetLayoutView="75" workbookViewId="0">
      <selection activeCell="H3" sqref="H3:H4"/>
    </sheetView>
  </sheetViews>
  <sheetFormatPr defaultColWidth="9.140625" defaultRowHeight="12.75"/>
  <cols>
    <col min="1" max="1" width="4.85546875" style="17" customWidth="1"/>
    <col min="2" max="2" width="40" style="17" customWidth="1"/>
    <col min="3" max="3" width="7.85546875" style="17" bestFit="1" customWidth="1"/>
    <col min="4" max="5" width="7.5703125" style="17" customWidth="1"/>
    <col min="6" max="13" width="8.85546875" style="17" bestFit="1" customWidth="1"/>
    <col min="14" max="14" width="9.140625" style="17" customWidth="1"/>
    <col min="15" max="16384" width="9.140625" style="17"/>
  </cols>
  <sheetData>
    <row r="1" spans="1:14" ht="16.899999999999999" customHeight="1">
      <c r="A1" s="174">
        <v>11</v>
      </c>
      <c r="B1" s="177" t="s">
        <v>98</v>
      </c>
      <c r="C1" s="177"/>
      <c r="D1" s="177"/>
      <c r="E1" s="177"/>
      <c r="F1" s="177"/>
      <c r="G1" s="177"/>
      <c r="H1" s="177"/>
      <c r="I1" s="177"/>
      <c r="J1" s="177"/>
      <c r="K1" s="177"/>
      <c r="L1" s="177"/>
      <c r="M1" s="177"/>
      <c r="N1" s="177"/>
    </row>
    <row r="2" spans="1:14">
      <c r="A2" s="175"/>
      <c r="B2" s="176" t="s">
        <v>46</v>
      </c>
      <c r="C2" s="176"/>
      <c r="D2" s="176"/>
      <c r="E2" s="176"/>
      <c r="F2" s="176"/>
      <c r="G2" s="18"/>
      <c r="H2" s="18"/>
    </row>
    <row r="3" spans="1:14" s="20" customFormat="1" ht="15" customHeight="1">
      <c r="A3" s="175"/>
      <c r="B3" s="19"/>
      <c r="C3" s="168">
        <v>2007</v>
      </c>
      <c r="D3" s="168">
        <v>2008</v>
      </c>
      <c r="E3" s="168">
        <v>2009</v>
      </c>
      <c r="F3" s="168">
        <v>2010</v>
      </c>
      <c r="G3" s="168">
        <v>2011</v>
      </c>
      <c r="H3" s="172">
        <v>2012</v>
      </c>
      <c r="I3" s="172">
        <v>2013</v>
      </c>
      <c r="J3" s="172">
        <v>2014</v>
      </c>
      <c r="K3" s="172">
        <v>2015</v>
      </c>
      <c r="L3" s="170">
        <v>2016</v>
      </c>
      <c r="M3" s="170">
        <v>2017</v>
      </c>
      <c r="N3" s="170">
        <v>2018</v>
      </c>
    </row>
    <row r="4" spans="1:14" s="20" customFormat="1">
      <c r="A4" s="175"/>
      <c r="B4" s="21"/>
      <c r="C4" s="169"/>
      <c r="D4" s="169"/>
      <c r="E4" s="169"/>
      <c r="F4" s="169"/>
      <c r="G4" s="169"/>
      <c r="H4" s="173"/>
      <c r="I4" s="173"/>
      <c r="J4" s="173"/>
      <c r="K4" s="173"/>
      <c r="L4" s="171"/>
      <c r="M4" s="171"/>
      <c r="N4" s="171"/>
    </row>
    <row r="5" spans="1:14" s="20" customFormat="1" ht="13.9" customHeight="1">
      <c r="A5" s="175"/>
      <c r="B5" s="22"/>
      <c r="C5" s="156"/>
      <c r="D5" s="156"/>
      <c r="E5" s="156"/>
      <c r="F5" s="156"/>
      <c r="G5" s="156"/>
      <c r="H5" s="156" t="s">
        <v>89</v>
      </c>
      <c r="I5" s="156"/>
      <c r="J5" s="156"/>
      <c r="K5" s="156"/>
      <c r="L5" s="156"/>
      <c r="M5" s="157"/>
    </row>
    <row r="6" spans="1:14">
      <c r="A6" s="175"/>
      <c r="B6" s="23" t="s">
        <v>148</v>
      </c>
      <c r="C6" s="24">
        <v>623289</v>
      </c>
      <c r="D6" s="24">
        <v>845641</v>
      </c>
      <c r="E6" s="24">
        <v>894286</v>
      </c>
      <c r="F6" s="24">
        <v>1101175</v>
      </c>
      <c r="G6" s="24">
        <v>1266753</v>
      </c>
      <c r="H6" s="25">
        <v>1457864</v>
      </c>
      <c r="I6" s="25">
        <v>1548733</v>
      </c>
      <c r="J6" s="25">
        <v>1516768</v>
      </c>
      <c r="K6" s="25">
        <f>SUM(K8:K11)</f>
        <v>1772016</v>
      </c>
      <c r="L6" s="25">
        <f>SUM(L8:L11)</f>
        <v>2051331</v>
      </c>
      <c r="M6" s="25">
        <f>SUM(M8:M11)</f>
        <v>2652082</v>
      </c>
      <c r="N6" s="25">
        <f>SUM(N8:N11)</f>
        <v>3248730</v>
      </c>
    </row>
    <row r="7" spans="1:14">
      <c r="A7" s="175"/>
      <c r="B7" s="26" t="s">
        <v>45</v>
      </c>
      <c r="C7" s="27"/>
      <c r="D7" s="27"/>
      <c r="E7" s="27"/>
      <c r="F7" s="27"/>
      <c r="G7" s="27"/>
      <c r="I7" s="28"/>
      <c r="K7" s="28"/>
      <c r="L7" s="28"/>
      <c r="M7" s="28"/>
    </row>
    <row r="8" spans="1:14">
      <c r="A8" s="175"/>
      <c r="B8" s="29" t="s">
        <v>27</v>
      </c>
      <c r="C8" s="27">
        <v>278968</v>
      </c>
      <c r="D8" s="27">
        <v>366387</v>
      </c>
      <c r="E8" s="27">
        <v>365300</v>
      </c>
      <c r="F8" s="27">
        <v>449553</v>
      </c>
      <c r="G8" s="27">
        <v>529133</v>
      </c>
      <c r="H8" s="28">
        <v>609394</v>
      </c>
      <c r="I8" s="28">
        <v>630734</v>
      </c>
      <c r="J8" s="28">
        <v>615022</v>
      </c>
      <c r="K8" s="28">
        <v>709590</v>
      </c>
      <c r="L8" s="28">
        <v>898326</v>
      </c>
      <c r="M8" s="28">
        <v>1209097</v>
      </c>
      <c r="N8" s="17">
        <v>1529367</v>
      </c>
    </row>
    <row r="9" spans="1:14">
      <c r="A9" s="175"/>
      <c r="B9" s="29" t="s">
        <v>81</v>
      </c>
      <c r="C9" s="30">
        <v>95203</v>
      </c>
      <c r="D9" s="27">
        <v>131139</v>
      </c>
      <c r="E9" s="27">
        <v>129760</v>
      </c>
      <c r="F9" s="27">
        <v>160025</v>
      </c>
      <c r="G9" s="27">
        <v>200230</v>
      </c>
      <c r="H9" s="28">
        <v>224920</v>
      </c>
      <c r="I9" s="28">
        <v>243668</v>
      </c>
      <c r="J9" s="28">
        <v>254307</v>
      </c>
      <c r="K9" s="28">
        <v>323506</v>
      </c>
      <c r="L9" s="28">
        <v>378213</v>
      </c>
      <c r="M9" s="28">
        <v>477854</v>
      </c>
      <c r="N9" s="17">
        <v>572065</v>
      </c>
    </row>
    <row r="10" spans="1:14">
      <c r="A10" s="175"/>
      <c r="B10" s="29" t="s">
        <v>41</v>
      </c>
      <c r="C10" s="27">
        <v>20078</v>
      </c>
      <c r="D10" s="27">
        <v>28432</v>
      </c>
      <c r="E10" s="27">
        <v>34654</v>
      </c>
      <c r="F10" s="27">
        <v>67856</v>
      </c>
      <c r="G10" s="27">
        <v>68004</v>
      </c>
      <c r="H10" s="28">
        <v>80769</v>
      </c>
      <c r="I10" s="28">
        <v>87952</v>
      </c>
      <c r="J10" s="28">
        <v>85114</v>
      </c>
      <c r="K10" s="28">
        <v>80035</v>
      </c>
      <c r="L10" s="28">
        <v>75452</v>
      </c>
      <c r="M10" s="28">
        <v>78673</v>
      </c>
      <c r="N10" s="17">
        <v>91164</v>
      </c>
    </row>
    <row r="11" spans="1:14" ht="25.5">
      <c r="A11" s="175"/>
      <c r="B11" s="29" t="s">
        <v>28</v>
      </c>
      <c r="C11" s="27">
        <v>229040</v>
      </c>
      <c r="D11" s="27">
        <v>319683</v>
      </c>
      <c r="E11" s="27">
        <v>364572</v>
      </c>
      <c r="F11" s="27">
        <v>423741</v>
      </c>
      <c r="G11" s="27">
        <v>469386</v>
      </c>
      <c r="H11" s="28">
        <v>542781</v>
      </c>
      <c r="I11" s="28">
        <v>586379</v>
      </c>
      <c r="J11" s="28">
        <v>562325</v>
      </c>
      <c r="K11" s="28">
        <v>658885</v>
      </c>
      <c r="L11" s="28">
        <v>699340</v>
      </c>
      <c r="M11" s="28">
        <v>886458</v>
      </c>
      <c r="N11" s="17">
        <v>1056134</v>
      </c>
    </row>
    <row r="12" spans="1:14">
      <c r="A12" s="175"/>
      <c r="B12" s="29" t="s">
        <v>45</v>
      </c>
      <c r="C12" s="27"/>
      <c r="D12" s="27"/>
      <c r="E12" s="27"/>
      <c r="F12" s="27"/>
      <c r="G12" s="27"/>
      <c r="I12" s="28"/>
      <c r="J12" s="28"/>
      <c r="L12" s="28"/>
      <c r="M12" s="28"/>
    </row>
    <row r="13" spans="1:14">
      <c r="A13" s="175"/>
      <c r="B13" s="31" t="s">
        <v>29</v>
      </c>
      <c r="C13" s="27">
        <v>124472</v>
      </c>
      <c r="D13" s="27">
        <v>180455</v>
      </c>
      <c r="E13" s="27">
        <v>204101</v>
      </c>
      <c r="F13" s="27">
        <v>237213</v>
      </c>
      <c r="G13" s="27">
        <v>263633</v>
      </c>
      <c r="H13" s="28">
        <v>301621</v>
      </c>
      <c r="I13" s="28">
        <v>323123</v>
      </c>
      <c r="J13" s="28">
        <v>311360</v>
      </c>
      <c r="K13" s="28">
        <v>342562</v>
      </c>
      <c r="L13" s="28">
        <v>337773</v>
      </c>
      <c r="M13" s="28">
        <v>391776</v>
      </c>
      <c r="N13" s="17">
        <v>465776</v>
      </c>
    </row>
    <row r="14" spans="1:14">
      <c r="A14" s="175"/>
      <c r="B14" s="32" t="s">
        <v>30</v>
      </c>
      <c r="C14" s="27">
        <v>86359</v>
      </c>
      <c r="D14" s="27">
        <v>113136</v>
      </c>
      <c r="E14" s="27">
        <v>127487</v>
      </c>
      <c r="F14" s="27">
        <v>152131</v>
      </c>
      <c r="G14" s="27">
        <v>164775</v>
      </c>
      <c r="H14" s="28">
        <v>192827</v>
      </c>
      <c r="I14" s="28">
        <v>204840</v>
      </c>
      <c r="J14" s="28">
        <v>195881</v>
      </c>
      <c r="K14" s="28">
        <v>236647</v>
      </c>
      <c r="L14" s="28">
        <v>270560</v>
      </c>
      <c r="M14" s="28">
        <v>382345</v>
      </c>
      <c r="N14" s="17">
        <v>446193</v>
      </c>
    </row>
    <row r="15" spans="1:14">
      <c r="A15" s="175"/>
      <c r="B15" s="23" t="s">
        <v>149</v>
      </c>
      <c r="C15" s="24">
        <f>C17+C18+C19+C23+C24</f>
        <v>623289</v>
      </c>
      <c r="D15" s="24">
        <f>D17+D18+D19+D23+D24</f>
        <v>845641</v>
      </c>
      <c r="E15" s="24">
        <f>E17+E18+E19+E23+E24</f>
        <v>894286</v>
      </c>
      <c r="F15" s="24">
        <v>1101175</v>
      </c>
      <c r="G15" s="24">
        <v>1266753</v>
      </c>
      <c r="H15" s="25">
        <v>1457864</v>
      </c>
      <c r="I15" s="25">
        <v>1548733</v>
      </c>
      <c r="J15" s="25">
        <v>1516768</v>
      </c>
      <c r="K15" s="25">
        <f>K17+K18+K19+K23+K24</f>
        <v>1772016</v>
      </c>
      <c r="L15" s="25">
        <f>L17+L18+L19+L23+L24</f>
        <v>2051331</v>
      </c>
      <c r="M15" s="25">
        <f>M17+M18+M19+M23+M24</f>
        <v>2652082</v>
      </c>
      <c r="N15" s="25">
        <f>N17+N18+N19+N23+N24</f>
        <v>3248730</v>
      </c>
    </row>
    <row r="16" spans="1:14">
      <c r="A16" s="175"/>
      <c r="B16" s="26" t="s">
        <v>45</v>
      </c>
      <c r="C16" s="27"/>
      <c r="D16" s="27"/>
      <c r="E16" s="27"/>
      <c r="F16" s="27"/>
      <c r="G16" s="27"/>
      <c r="I16" s="28"/>
      <c r="J16" s="28"/>
      <c r="K16" s="28"/>
      <c r="L16" s="28"/>
      <c r="M16" s="28"/>
    </row>
    <row r="17" spans="1:14">
      <c r="A17" s="175"/>
      <c r="B17" s="29" t="s">
        <v>31</v>
      </c>
      <c r="C17" s="27">
        <v>509533</v>
      </c>
      <c r="D17" s="27">
        <v>695618</v>
      </c>
      <c r="E17" s="27">
        <v>709025</v>
      </c>
      <c r="F17" s="27">
        <v>838213</v>
      </c>
      <c r="G17" s="27">
        <v>1030635</v>
      </c>
      <c r="H17" s="28">
        <v>1194791</v>
      </c>
      <c r="I17" s="28">
        <v>1304031</v>
      </c>
      <c r="J17" s="28">
        <v>1316757</v>
      </c>
      <c r="K17" s="28">
        <v>1568173</v>
      </c>
      <c r="L17" s="28">
        <v>1840262</v>
      </c>
      <c r="M17" s="28">
        <v>2359985</v>
      </c>
      <c r="N17" s="17">
        <v>2884971</v>
      </c>
    </row>
    <row r="18" spans="1:14">
      <c r="A18" s="175"/>
      <c r="B18" s="29" t="s">
        <v>42</v>
      </c>
      <c r="C18" s="27">
        <v>16924</v>
      </c>
      <c r="D18" s="27">
        <v>30406</v>
      </c>
      <c r="E18" s="27">
        <v>37831</v>
      </c>
      <c r="F18" s="27">
        <v>28844</v>
      </c>
      <c r="G18" s="27">
        <v>29064</v>
      </c>
      <c r="H18" s="28">
        <v>18567</v>
      </c>
      <c r="I18" s="28">
        <v>21091</v>
      </c>
      <c r="J18" s="28">
        <v>23495</v>
      </c>
      <c r="K18" s="28">
        <v>18583</v>
      </c>
      <c r="L18" s="28">
        <v>15564</v>
      </c>
      <c r="M18" s="28">
        <v>21561</v>
      </c>
      <c r="N18" s="17">
        <v>29975</v>
      </c>
    </row>
    <row r="19" spans="1:14" ht="25.5">
      <c r="A19" s="175"/>
      <c r="B19" s="29" t="s">
        <v>32</v>
      </c>
      <c r="C19" s="30">
        <v>49053</v>
      </c>
      <c r="D19" s="30">
        <v>67606</v>
      </c>
      <c r="E19" s="30">
        <v>67053</v>
      </c>
      <c r="F19" s="30">
        <v>72251</v>
      </c>
      <c r="G19" s="30">
        <v>83931</v>
      </c>
      <c r="H19" s="28">
        <v>97226</v>
      </c>
      <c r="I19" s="28">
        <v>107345</v>
      </c>
      <c r="J19" s="28">
        <v>145736</v>
      </c>
      <c r="K19" s="28">
        <v>154187</v>
      </c>
      <c r="L19" s="28">
        <v>182914</v>
      </c>
      <c r="M19" s="28">
        <v>239898</v>
      </c>
      <c r="N19" s="17">
        <v>302237</v>
      </c>
    </row>
    <row r="20" spans="1:14">
      <c r="A20" s="175"/>
      <c r="B20" s="29" t="s">
        <v>45</v>
      </c>
      <c r="C20" s="30"/>
      <c r="D20" s="30"/>
      <c r="E20" s="30"/>
      <c r="F20" s="30"/>
      <c r="G20" s="30"/>
      <c r="I20" s="28"/>
      <c r="J20" s="28"/>
      <c r="L20" s="28"/>
      <c r="M20" s="28"/>
    </row>
    <row r="21" spans="1:14">
      <c r="A21" s="175"/>
      <c r="B21" s="33" t="s">
        <v>33</v>
      </c>
      <c r="C21" s="30">
        <v>35598</v>
      </c>
      <c r="D21" s="30">
        <v>46926</v>
      </c>
      <c r="E21" s="30">
        <v>45368</v>
      </c>
      <c r="F21" s="30">
        <v>51112</v>
      </c>
      <c r="G21" s="30">
        <v>60683</v>
      </c>
      <c r="H21" s="28">
        <v>68716</v>
      </c>
      <c r="I21" s="28">
        <v>72943</v>
      </c>
      <c r="J21" s="28">
        <v>75446</v>
      </c>
      <c r="K21" s="28">
        <v>104478</v>
      </c>
      <c r="L21" s="28">
        <v>146930</v>
      </c>
      <c r="M21" s="28">
        <v>199979</v>
      </c>
      <c r="N21" s="17">
        <v>248511</v>
      </c>
    </row>
    <row r="22" spans="1:14">
      <c r="A22" s="175"/>
      <c r="B22" s="33" t="s">
        <v>34</v>
      </c>
      <c r="C22" s="30">
        <v>8326</v>
      </c>
      <c r="D22" s="30">
        <v>11987</v>
      </c>
      <c r="E22" s="30">
        <v>11796</v>
      </c>
      <c r="F22" s="30">
        <v>13073</v>
      </c>
      <c r="G22" s="30">
        <v>13827</v>
      </c>
      <c r="H22" s="28">
        <v>16004</v>
      </c>
      <c r="I22" s="28">
        <v>16273</v>
      </c>
      <c r="J22" s="28">
        <v>16608</v>
      </c>
      <c r="K22" s="28">
        <v>16383</v>
      </c>
      <c r="L22" s="28">
        <v>1965</v>
      </c>
      <c r="M22" s="28">
        <v>2417</v>
      </c>
      <c r="N22" s="17">
        <v>2915</v>
      </c>
    </row>
    <row r="23" spans="1:14">
      <c r="A23" s="175"/>
      <c r="B23" s="29" t="s">
        <v>43</v>
      </c>
      <c r="C23" s="27">
        <v>9939</v>
      </c>
      <c r="D23" s="27">
        <v>29515</v>
      </c>
      <c r="E23" s="27">
        <v>10493</v>
      </c>
      <c r="F23" s="27">
        <v>19578</v>
      </c>
      <c r="G23" s="27">
        <v>-1159</v>
      </c>
      <c r="H23" s="28">
        <v>-2954</v>
      </c>
      <c r="I23" s="28">
        <v>5378</v>
      </c>
      <c r="J23" s="28">
        <v>2912</v>
      </c>
      <c r="K23" s="28">
        <v>-2117</v>
      </c>
      <c r="L23" s="28">
        <v>-5481</v>
      </c>
      <c r="M23" s="28">
        <v>-32060</v>
      </c>
      <c r="N23" s="17">
        <v>-22889</v>
      </c>
    </row>
    <row r="24" spans="1:14">
      <c r="A24" s="175"/>
      <c r="B24" s="29" t="s">
        <v>44</v>
      </c>
      <c r="C24" s="27">
        <v>37840</v>
      </c>
      <c r="D24" s="27">
        <v>22496</v>
      </c>
      <c r="E24" s="27">
        <v>69884</v>
      </c>
      <c r="F24" s="27">
        <v>142289</v>
      </c>
      <c r="G24" s="27">
        <v>124282</v>
      </c>
      <c r="H24" s="28">
        <v>150234</v>
      </c>
      <c r="I24" s="28">
        <v>110888</v>
      </c>
      <c r="J24" s="28">
        <v>27868</v>
      </c>
      <c r="K24" s="28">
        <v>33190</v>
      </c>
      <c r="L24" s="28">
        <v>18072</v>
      </c>
      <c r="M24" s="28">
        <v>62698</v>
      </c>
      <c r="N24" s="17">
        <v>54436</v>
      </c>
    </row>
    <row r="25" spans="1:14" s="34" customFormat="1">
      <c r="A25" s="175"/>
      <c r="B25" s="23" t="s">
        <v>82</v>
      </c>
      <c r="C25" s="24">
        <v>470953</v>
      </c>
      <c r="D25" s="24">
        <v>634493</v>
      </c>
      <c r="E25" s="24">
        <v>661915</v>
      </c>
      <c r="F25" s="24">
        <v>847949</v>
      </c>
      <c r="G25" s="24">
        <v>988983</v>
      </c>
      <c r="H25" s="25">
        <v>1149244</v>
      </c>
      <c r="I25" s="25">
        <v>1215457</v>
      </c>
      <c r="J25" s="25">
        <v>1151656</v>
      </c>
      <c r="K25" s="25">
        <v>1362599</v>
      </c>
      <c r="L25" s="25">
        <v>1582293</v>
      </c>
      <c r="M25" s="25">
        <v>2008278</v>
      </c>
      <c r="N25" s="34">
        <v>2470325</v>
      </c>
    </row>
    <row r="26" spans="1:14">
      <c r="A26" s="175"/>
      <c r="B26" s="23" t="s">
        <v>150</v>
      </c>
      <c r="C26" s="35">
        <v>47779</v>
      </c>
      <c r="D26" s="35">
        <v>52011</v>
      </c>
      <c r="E26" s="35">
        <v>80377</v>
      </c>
      <c r="F26" s="35">
        <v>161867</v>
      </c>
      <c r="G26" s="35">
        <v>123123</v>
      </c>
      <c r="H26" s="25">
        <v>147280</v>
      </c>
      <c r="I26" s="25">
        <v>116266</v>
      </c>
      <c r="J26" s="25">
        <v>30780</v>
      </c>
      <c r="K26" s="25">
        <v>31073</v>
      </c>
      <c r="L26" s="25">
        <v>12591</v>
      </c>
      <c r="M26" s="25">
        <v>30638</v>
      </c>
      <c r="N26" s="34">
        <v>31547</v>
      </c>
    </row>
    <row r="27" spans="1:14">
      <c r="A27" s="175"/>
      <c r="B27" s="23" t="s">
        <v>47</v>
      </c>
      <c r="C27" s="35">
        <v>575510</v>
      </c>
      <c r="D27" s="35">
        <v>793630</v>
      </c>
      <c r="E27" s="35">
        <v>813909</v>
      </c>
      <c r="F27" s="35">
        <v>939308</v>
      </c>
      <c r="G27" s="35">
        <v>1143630</v>
      </c>
      <c r="H27" s="25">
        <v>1310584</v>
      </c>
      <c r="I27" s="25">
        <v>1432467</v>
      </c>
      <c r="J27" s="25">
        <v>1485988</v>
      </c>
      <c r="K27" s="25">
        <v>1740943</v>
      </c>
      <c r="L27" s="25">
        <v>2038740</v>
      </c>
      <c r="M27" s="25">
        <v>2621444</v>
      </c>
      <c r="N27" s="34">
        <v>3217183</v>
      </c>
    </row>
    <row r="28" spans="1:14">
      <c r="A28" s="175"/>
      <c r="B28" s="36" t="s">
        <v>93</v>
      </c>
      <c r="C28" s="35">
        <v>10126</v>
      </c>
      <c r="D28" s="35">
        <v>13716.3</v>
      </c>
      <c r="E28" s="35">
        <v>14372.8</v>
      </c>
      <c r="F28" s="35">
        <v>18485.599999999999</v>
      </c>
      <c r="G28" s="35">
        <v>21637.9</v>
      </c>
      <c r="H28" s="25">
        <v>25206.400000000001</v>
      </c>
      <c r="I28" s="25">
        <v>26719.4</v>
      </c>
      <c r="J28" s="25">
        <v>26782.1</v>
      </c>
      <c r="K28" s="25">
        <v>31803.1</v>
      </c>
      <c r="L28" s="25">
        <v>37079.9</v>
      </c>
      <c r="M28" s="25">
        <v>47269.7</v>
      </c>
      <c r="N28" s="25">
        <v>58442</v>
      </c>
    </row>
    <row r="29" spans="1:14" ht="30.75" customHeight="1">
      <c r="A29" s="175"/>
      <c r="B29" s="23"/>
      <c r="C29" s="37"/>
      <c r="D29" s="37"/>
      <c r="E29" s="37"/>
      <c r="F29" s="37"/>
      <c r="G29" s="37"/>
      <c r="H29" s="37" t="s">
        <v>90</v>
      </c>
      <c r="I29" s="37"/>
      <c r="J29" s="37"/>
      <c r="K29" s="37"/>
      <c r="L29" s="37"/>
      <c r="M29" s="37"/>
    </row>
    <row r="30" spans="1:14">
      <c r="A30" s="175"/>
      <c r="B30" s="34" t="s">
        <v>83</v>
      </c>
      <c r="C30" s="38">
        <v>129.5</v>
      </c>
      <c r="D30" s="38">
        <v>134.69999999999999</v>
      </c>
      <c r="E30" s="38">
        <v>104.3</v>
      </c>
      <c r="F30" s="38">
        <v>128.1</v>
      </c>
      <c r="G30" s="38">
        <v>116.6</v>
      </c>
      <c r="H30" s="34">
        <v>114.6</v>
      </c>
      <c r="I30" s="34">
        <v>105.8</v>
      </c>
      <c r="J30" s="34">
        <v>99.2</v>
      </c>
      <c r="K30" s="34">
        <v>118.3</v>
      </c>
      <c r="L30" s="34">
        <v>116.1</v>
      </c>
      <c r="M30" s="34">
        <v>126.9</v>
      </c>
      <c r="N30" s="39">
        <v>123</v>
      </c>
    </row>
    <row r="31" spans="1:14" ht="13.9" customHeight="1">
      <c r="A31" s="175"/>
      <c r="B31" s="36" t="s">
        <v>85</v>
      </c>
      <c r="C31" s="39">
        <v>130.30000000000001</v>
      </c>
      <c r="D31" s="39">
        <v>135.5</v>
      </c>
      <c r="E31" s="39">
        <v>104.8</v>
      </c>
      <c r="F31" s="39">
        <v>128.6</v>
      </c>
      <c r="G31" s="39">
        <v>117.1</v>
      </c>
      <c r="H31" s="34">
        <v>114.9</v>
      </c>
      <c r="I31" s="39">
        <v>106</v>
      </c>
      <c r="J31" s="34">
        <v>99.6</v>
      </c>
      <c r="K31" s="34">
        <v>118.7</v>
      </c>
      <c r="L31" s="34">
        <v>116.6</v>
      </c>
      <c r="M31" s="34">
        <v>127.5</v>
      </c>
      <c r="N31" s="39">
        <v>123.6</v>
      </c>
    </row>
    <row r="32" spans="1:14">
      <c r="A32" s="175"/>
      <c r="B32" s="40" t="s">
        <v>84</v>
      </c>
      <c r="C32" s="41">
        <v>114.8</v>
      </c>
      <c r="D32" s="41">
        <v>107.6</v>
      </c>
      <c r="E32" s="41">
        <v>90</v>
      </c>
      <c r="F32" s="41">
        <v>117.1</v>
      </c>
      <c r="G32" s="41">
        <v>108</v>
      </c>
      <c r="H32" s="40">
        <v>113.9</v>
      </c>
      <c r="I32" s="40">
        <v>106.1</v>
      </c>
      <c r="J32" s="40">
        <v>88.5</v>
      </c>
      <c r="K32" s="40">
        <v>79.599999999999994</v>
      </c>
      <c r="L32" s="41">
        <v>102</v>
      </c>
      <c r="M32" s="41">
        <v>110.9</v>
      </c>
      <c r="N32" s="41">
        <v>110.9</v>
      </c>
    </row>
    <row r="34" spans="2:14">
      <c r="B34" s="167"/>
      <c r="C34" s="167"/>
      <c r="D34" s="167"/>
      <c r="E34" s="167"/>
      <c r="F34" s="167"/>
      <c r="G34" s="167"/>
      <c r="H34" s="167"/>
      <c r="I34" s="167"/>
      <c r="J34" s="167"/>
      <c r="K34" s="167"/>
      <c r="L34" s="167"/>
      <c r="M34" s="167"/>
      <c r="N34" s="167"/>
    </row>
  </sheetData>
  <mergeCells count="16">
    <mergeCell ref="B34:N34"/>
    <mergeCell ref="G3:G4"/>
    <mergeCell ref="N3:N4"/>
    <mergeCell ref="H3:H4"/>
    <mergeCell ref="A1:A32"/>
    <mergeCell ref="C3:C4"/>
    <mergeCell ref="D3:D4"/>
    <mergeCell ref="E3:E4"/>
    <mergeCell ref="F3:F4"/>
    <mergeCell ref="B2:F2"/>
    <mergeCell ref="M3:M4"/>
    <mergeCell ref="L3:L4"/>
    <mergeCell ref="J3:J4"/>
    <mergeCell ref="I3:I4"/>
    <mergeCell ref="K3:K4"/>
    <mergeCell ref="B1:N1"/>
  </mergeCells>
  <phoneticPr fontId="2" type="noConversion"/>
  <pageMargins left="0.39370078740157483" right="0" top="0.78740157480314965" bottom="0.39370078740157483" header="0.11811023622047245" footer="0.11811023622047245"/>
  <pageSetup paperSize="9" scale="95" orientation="landscape" r:id="rId1"/>
  <headerFooter alignWithMargins="0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Лист7">
    <tabColor indexed="45"/>
  </sheetPr>
  <dimension ref="A1:N39"/>
  <sheetViews>
    <sheetView zoomScale="90" zoomScaleNormal="90" zoomScaleSheetLayoutView="75" workbookViewId="0">
      <selection activeCell="M26" sqref="M26"/>
    </sheetView>
  </sheetViews>
  <sheetFormatPr defaultColWidth="9.140625" defaultRowHeight="12.75"/>
  <cols>
    <col min="1" max="1" width="4.85546875" style="17" customWidth="1"/>
    <col min="2" max="2" width="40.28515625" style="17" customWidth="1"/>
    <col min="3" max="11" width="7.7109375" style="17" customWidth="1"/>
    <col min="12" max="16384" width="9.140625" style="17"/>
  </cols>
  <sheetData>
    <row r="1" spans="1:14" s="43" customFormat="1" ht="21" customHeight="1">
      <c r="A1" s="174">
        <v>12</v>
      </c>
      <c r="B1" s="177" t="s">
        <v>146</v>
      </c>
      <c r="C1" s="177"/>
      <c r="D1" s="177"/>
      <c r="E1" s="177"/>
      <c r="F1" s="177"/>
      <c r="G1" s="177"/>
      <c r="H1" s="177"/>
      <c r="I1" s="177"/>
      <c r="J1" s="177"/>
      <c r="K1" s="177"/>
      <c r="L1" s="177"/>
      <c r="M1" s="177"/>
      <c r="N1" s="177"/>
    </row>
    <row r="2" spans="1:14" ht="13.9" customHeight="1">
      <c r="A2" s="174"/>
      <c r="B2" s="180" t="s">
        <v>68</v>
      </c>
      <c r="C2" s="180"/>
      <c r="D2" s="180"/>
      <c r="E2" s="180"/>
      <c r="F2" s="180"/>
      <c r="G2" s="180"/>
      <c r="H2" s="180"/>
      <c r="I2" s="180"/>
      <c r="J2" s="180"/>
      <c r="K2" s="180"/>
      <c r="L2" s="180"/>
      <c r="M2" s="180"/>
      <c r="N2" s="180"/>
    </row>
    <row r="3" spans="1:14" s="20" customFormat="1" ht="15" customHeight="1">
      <c r="A3" s="174"/>
      <c r="B3" s="19"/>
      <c r="C3" s="168">
        <v>2007</v>
      </c>
      <c r="D3" s="168">
        <v>2008</v>
      </c>
      <c r="E3" s="168">
        <v>2009</v>
      </c>
      <c r="F3" s="168">
        <v>2010</v>
      </c>
      <c r="G3" s="168">
        <v>2011</v>
      </c>
      <c r="H3" s="181">
        <v>2012</v>
      </c>
      <c r="I3" s="181">
        <v>2013</v>
      </c>
      <c r="J3" s="181">
        <v>2014</v>
      </c>
      <c r="K3" s="181">
        <v>2015</v>
      </c>
      <c r="L3" s="178">
        <v>2016</v>
      </c>
      <c r="M3" s="178">
        <v>2017</v>
      </c>
      <c r="N3" s="178">
        <v>2018</v>
      </c>
    </row>
    <row r="4" spans="1:14" s="20" customFormat="1" ht="12.75" customHeight="1">
      <c r="A4" s="174"/>
      <c r="B4" s="21"/>
      <c r="C4" s="169"/>
      <c r="D4" s="169"/>
      <c r="E4" s="169"/>
      <c r="F4" s="169"/>
      <c r="G4" s="169"/>
      <c r="H4" s="182"/>
      <c r="I4" s="182"/>
      <c r="J4" s="182"/>
      <c r="K4" s="182"/>
      <c r="L4" s="179"/>
      <c r="M4" s="179"/>
      <c r="N4" s="179"/>
    </row>
    <row r="5" spans="1:14" s="20" customFormat="1" ht="12.75" customHeight="1">
      <c r="A5" s="174"/>
      <c r="B5" s="22"/>
      <c r="C5" s="22"/>
      <c r="D5" s="22"/>
      <c r="E5" s="22"/>
      <c r="F5" s="22"/>
      <c r="G5" s="22"/>
    </row>
    <row r="6" spans="1:14" ht="12.75" customHeight="1">
      <c r="A6" s="174"/>
      <c r="B6" s="23" t="s">
        <v>148</v>
      </c>
      <c r="C6" s="44">
        <f>SUM(C8:C11)</f>
        <v>100</v>
      </c>
      <c r="D6" s="44">
        <f>SUM(D8:D11)</f>
        <v>100</v>
      </c>
      <c r="E6" s="44">
        <f>SUM(E8:E11)</f>
        <v>100</v>
      </c>
      <c r="F6" s="44">
        <f t="shared" ref="F6:K6" si="0">SUM(F8:F11)</f>
        <v>100</v>
      </c>
      <c r="G6" s="44">
        <f t="shared" si="0"/>
        <v>100</v>
      </c>
      <c r="H6" s="44">
        <f t="shared" si="0"/>
        <v>100</v>
      </c>
      <c r="I6" s="44">
        <f t="shared" si="0"/>
        <v>100</v>
      </c>
      <c r="J6" s="44">
        <f t="shared" si="0"/>
        <v>100</v>
      </c>
      <c r="K6" s="44">
        <f t="shared" si="0"/>
        <v>100</v>
      </c>
      <c r="L6" s="44">
        <f>SUM(L8:L11)</f>
        <v>100</v>
      </c>
      <c r="M6" s="44">
        <f>SUM(M8:M11)</f>
        <v>100</v>
      </c>
      <c r="N6" s="44">
        <f>SUM(N8:N11)</f>
        <v>100</v>
      </c>
    </row>
    <row r="7" spans="1:14" ht="12.75" customHeight="1">
      <c r="A7" s="174"/>
      <c r="B7" s="26" t="s">
        <v>45</v>
      </c>
      <c r="C7" s="45"/>
      <c r="D7" s="45"/>
      <c r="E7" s="45"/>
      <c r="F7" s="45"/>
      <c r="G7" s="45"/>
    </row>
    <row r="8" spans="1:14" ht="12.75" customHeight="1">
      <c r="A8" s="174"/>
      <c r="B8" s="29" t="s">
        <v>27</v>
      </c>
      <c r="C8" s="46">
        <v>44.8</v>
      </c>
      <c r="D8" s="46">
        <v>43.3</v>
      </c>
      <c r="E8" s="46">
        <v>40.799999999999997</v>
      </c>
      <c r="F8" s="46">
        <v>40.799999999999997</v>
      </c>
      <c r="G8" s="46">
        <v>41.8</v>
      </c>
      <c r="H8" s="17">
        <v>41.9</v>
      </c>
      <c r="I8" s="17">
        <v>40.700000000000003</v>
      </c>
      <c r="J8" s="17">
        <v>40.5</v>
      </c>
      <c r="K8" s="42">
        <v>40</v>
      </c>
      <c r="L8" s="42">
        <v>43.8</v>
      </c>
      <c r="M8" s="42">
        <v>45.6</v>
      </c>
      <c r="N8" s="17">
        <v>47.1</v>
      </c>
    </row>
    <row r="9" spans="1:14" ht="12.75" customHeight="1">
      <c r="A9" s="174"/>
      <c r="B9" s="29" t="s">
        <v>81</v>
      </c>
      <c r="C9" s="46">
        <v>15.3</v>
      </c>
      <c r="D9" s="46">
        <v>15.5</v>
      </c>
      <c r="E9" s="46">
        <v>14.5</v>
      </c>
      <c r="F9" s="46">
        <v>14.5</v>
      </c>
      <c r="G9" s="46">
        <v>15.8</v>
      </c>
      <c r="H9" s="17">
        <v>15.4</v>
      </c>
      <c r="I9" s="17">
        <v>15.7</v>
      </c>
      <c r="J9" s="17">
        <v>16.8</v>
      </c>
      <c r="K9" s="42">
        <v>18.3</v>
      </c>
      <c r="L9" s="42">
        <v>18.399999999999999</v>
      </c>
      <c r="M9" s="42">
        <v>18</v>
      </c>
      <c r="N9" s="17">
        <v>17.600000000000001</v>
      </c>
    </row>
    <row r="10" spans="1:14" ht="12.75" customHeight="1">
      <c r="A10" s="174"/>
      <c r="B10" s="29" t="s">
        <v>41</v>
      </c>
      <c r="C10" s="46">
        <v>3.2</v>
      </c>
      <c r="D10" s="46">
        <v>3.4</v>
      </c>
      <c r="E10" s="46">
        <v>3.9</v>
      </c>
      <c r="F10" s="46">
        <v>6.2</v>
      </c>
      <c r="G10" s="46">
        <v>5.4</v>
      </c>
      <c r="H10" s="17">
        <v>5.5</v>
      </c>
      <c r="I10" s="17">
        <v>5.7</v>
      </c>
      <c r="J10" s="17">
        <v>5.6</v>
      </c>
      <c r="K10" s="42">
        <v>4.5</v>
      </c>
      <c r="L10" s="42">
        <v>3.7</v>
      </c>
      <c r="M10" s="42">
        <v>3</v>
      </c>
      <c r="N10" s="17">
        <v>2.8</v>
      </c>
    </row>
    <row r="11" spans="1:14" ht="25.5">
      <c r="A11" s="174"/>
      <c r="B11" s="29" t="s">
        <v>28</v>
      </c>
      <c r="C11" s="46">
        <v>36.700000000000003</v>
      </c>
      <c r="D11" s="46">
        <v>37.799999999999997</v>
      </c>
      <c r="E11" s="46">
        <v>40.799999999999997</v>
      </c>
      <c r="F11" s="46">
        <v>38.5</v>
      </c>
      <c r="G11" s="46">
        <v>37</v>
      </c>
      <c r="H11" s="17">
        <v>37.200000000000003</v>
      </c>
      <c r="I11" s="17">
        <v>37.9</v>
      </c>
      <c r="J11" s="17">
        <v>37.1</v>
      </c>
      <c r="K11" s="42">
        <v>37.200000000000003</v>
      </c>
      <c r="L11" s="42">
        <v>34.1</v>
      </c>
      <c r="M11" s="42">
        <v>33.4</v>
      </c>
      <c r="N11" s="17">
        <v>32.5</v>
      </c>
    </row>
    <row r="12" spans="1:14" ht="12.75" customHeight="1">
      <c r="A12" s="174"/>
      <c r="B12" s="29" t="s">
        <v>45</v>
      </c>
      <c r="C12" s="45"/>
      <c r="D12" s="45"/>
      <c r="E12" s="45"/>
      <c r="F12" s="45"/>
      <c r="G12" s="45"/>
      <c r="K12" s="42"/>
      <c r="L12" s="42"/>
      <c r="M12" s="42"/>
    </row>
    <row r="13" spans="1:14" ht="12.75" customHeight="1">
      <c r="A13" s="174"/>
      <c r="B13" s="31" t="s">
        <v>29</v>
      </c>
      <c r="C13" s="46">
        <v>20</v>
      </c>
      <c r="D13" s="46">
        <v>21.3</v>
      </c>
      <c r="E13" s="46">
        <v>22.8</v>
      </c>
      <c r="F13" s="46">
        <v>21.6</v>
      </c>
      <c r="G13" s="46">
        <v>20.8</v>
      </c>
      <c r="H13" s="17">
        <v>20.7</v>
      </c>
      <c r="I13" s="17">
        <v>20.9</v>
      </c>
      <c r="J13" s="17">
        <v>20.6</v>
      </c>
      <c r="K13" s="42">
        <v>19.3</v>
      </c>
      <c r="L13" s="42">
        <v>16.5</v>
      </c>
      <c r="M13" s="42">
        <v>14.8</v>
      </c>
      <c r="N13" s="17">
        <v>14.4</v>
      </c>
    </row>
    <row r="14" spans="1:14" ht="12.75" customHeight="1">
      <c r="A14" s="174"/>
      <c r="B14" s="32" t="s">
        <v>30</v>
      </c>
      <c r="C14" s="46">
        <v>13.8</v>
      </c>
      <c r="D14" s="46">
        <v>13.4</v>
      </c>
      <c r="E14" s="46">
        <v>14.3</v>
      </c>
      <c r="F14" s="46">
        <v>13.8</v>
      </c>
      <c r="G14" s="46">
        <v>13</v>
      </c>
      <c r="H14" s="17">
        <v>13.2</v>
      </c>
      <c r="I14" s="17">
        <v>13.2</v>
      </c>
      <c r="J14" s="17">
        <v>12.9</v>
      </c>
      <c r="K14" s="42">
        <v>13.4</v>
      </c>
      <c r="L14" s="42">
        <v>13.2</v>
      </c>
      <c r="M14" s="42">
        <v>14.4</v>
      </c>
      <c r="N14" s="17">
        <v>13.7</v>
      </c>
    </row>
    <row r="15" spans="1:14" ht="12.75" customHeight="1">
      <c r="A15" s="174"/>
      <c r="B15" s="26"/>
      <c r="C15" s="45"/>
      <c r="D15" s="45"/>
      <c r="E15" s="45"/>
      <c r="F15" s="45"/>
      <c r="G15" s="45"/>
      <c r="K15" s="42"/>
      <c r="L15" s="42"/>
      <c r="M15" s="42"/>
    </row>
    <row r="16" spans="1:14" ht="12.75" customHeight="1">
      <c r="A16" s="174"/>
      <c r="B16" s="23" t="s">
        <v>149</v>
      </c>
      <c r="C16" s="44">
        <f t="shared" ref="C16:K16" si="1">C18+C19+C20+C24+C25</f>
        <v>100</v>
      </c>
      <c r="D16" s="44">
        <f t="shared" si="1"/>
        <v>100</v>
      </c>
      <c r="E16" s="44">
        <f t="shared" si="1"/>
        <v>100.00000000000001</v>
      </c>
      <c r="F16" s="44">
        <f t="shared" si="1"/>
        <v>99.999999999999986</v>
      </c>
      <c r="G16" s="44">
        <f t="shared" si="1"/>
        <v>100</v>
      </c>
      <c r="H16" s="44">
        <f t="shared" si="1"/>
        <v>100</v>
      </c>
      <c r="I16" s="44">
        <f t="shared" si="1"/>
        <v>100.00000000000001</v>
      </c>
      <c r="J16" s="44">
        <f t="shared" si="1"/>
        <v>100</v>
      </c>
      <c r="K16" s="44">
        <f t="shared" si="1"/>
        <v>100.00000000000001</v>
      </c>
      <c r="L16" s="44">
        <f>L18+L19+L20+L24+L25</f>
        <v>100.00000000000001</v>
      </c>
      <c r="M16" s="44">
        <f>M18+M19+M20+M24+M25</f>
        <v>100</v>
      </c>
      <c r="N16" s="44">
        <f>N18+N19+N20+N24+N25</f>
        <v>100</v>
      </c>
    </row>
    <row r="17" spans="1:14" ht="12.75" customHeight="1">
      <c r="A17" s="174"/>
      <c r="B17" s="26" t="s">
        <v>45</v>
      </c>
      <c r="C17" s="45"/>
      <c r="D17" s="45"/>
      <c r="E17" s="45"/>
      <c r="F17" s="45"/>
      <c r="G17" s="45"/>
      <c r="K17" s="42"/>
      <c r="L17" s="42"/>
      <c r="M17" s="42"/>
    </row>
    <row r="18" spans="1:14" ht="12.75" customHeight="1">
      <c r="A18" s="174"/>
      <c r="B18" s="29" t="s">
        <v>31</v>
      </c>
      <c r="C18" s="46">
        <v>81.7</v>
      </c>
      <c r="D18" s="46">
        <v>82.2</v>
      </c>
      <c r="E18" s="46">
        <v>79.2</v>
      </c>
      <c r="F18" s="46">
        <v>76.099999999999994</v>
      </c>
      <c r="G18" s="46">
        <v>81.400000000000006</v>
      </c>
      <c r="H18" s="42">
        <v>81.900000000000006</v>
      </c>
      <c r="I18" s="17">
        <v>84.2</v>
      </c>
      <c r="J18" s="17">
        <v>86.9</v>
      </c>
      <c r="K18" s="42">
        <v>88.5</v>
      </c>
      <c r="L18" s="42">
        <v>89.7</v>
      </c>
      <c r="M18" s="42">
        <v>89</v>
      </c>
      <c r="N18" s="17">
        <v>88.8</v>
      </c>
    </row>
    <row r="19" spans="1:14" ht="12.75" customHeight="1">
      <c r="A19" s="174"/>
      <c r="B19" s="29" t="s">
        <v>42</v>
      </c>
      <c r="C19" s="46">
        <v>2.7</v>
      </c>
      <c r="D19" s="46">
        <v>3.6</v>
      </c>
      <c r="E19" s="46">
        <v>4.2</v>
      </c>
      <c r="F19" s="46">
        <v>2.6</v>
      </c>
      <c r="G19" s="46">
        <v>2.2999999999999998</v>
      </c>
      <c r="H19" s="17">
        <v>1.3</v>
      </c>
      <c r="I19" s="17">
        <v>1.4</v>
      </c>
      <c r="J19" s="17">
        <v>1.5</v>
      </c>
      <c r="K19" s="42">
        <v>1</v>
      </c>
      <c r="L19" s="42">
        <v>0.8</v>
      </c>
      <c r="M19" s="42">
        <v>0.8</v>
      </c>
      <c r="N19" s="17">
        <v>0.9</v>
      </c>
    </row>
    <row r="20" spans="1:14" ht="25.5">
      <c r="A20" s="174"/>
      <c r="B20" s="29" t="s">
        <v>32</v>
      </c>
      <c r="C20" s="46">
        <v>7.9</v>
      </c>
      <c r="D20" s="46">
        <v>8</v>
      </c>
      <c r="E20" s="46">
        <v>7.5</v>
      </c>
      <c r="F20" s="46">
        <v>6.6</v>
      </c>
      <c r="G20" s="46">
        <v>6.6</v>
      </c>
      <c r="H20" s="17">
        <v>6.7</v>
      </c>
      <c r="I20" s="17">
        <v>6.9</v>
      </c>
      <c r="J20" s="17">
        <v>9.6</v>
      </c>
      <c r="K20" s="42">
        <v>8.6999999999999993</v>
      </c>
      <c r="L20" s="42">
        <v>8.9</v>
      </c>
      <c r="M20" s="42">
        <v>9</v>
      </c>
      <c r="N20" s="17">
        <v>9.3000000000000007</v>
      </c>
    </row>
    <row r="21" spans="1:14" ht="12.75" customHeight="1">
      <c r="A21" s="174"/>
      <c r="B21" s="29" t="s">
        <v>45</v>
      </c>
      <c r="C21" s="46"/>
      <c r="D21" s="46"/>
      <c r="E21" s="46"/>
      <c r="F21" s="46"/>
      <c r="G21" s="46"/>
      <c r="K21" s="42"/>
      <c r="L21" s="42"/>
      <c r="M21" s="42"/>
    </row>
    <row r="22" spans="1:14">
      <c r="A22" s="174"/>
      <c r="B22" s="33" t="s">
        <v>33</v>
      </c>
      <c r="C22" s="46">
        <v>5.7</v>
      </c>
      <c r="D22" s="46">
        <v>5.6</v>
      </c>
      <c r="E22" s="46">
        <v>5.0999999999999996</v>
      </c>
      <c r="F22" s="46">
        <v>4.7</v>
      </c>
      <c r="G22" s="46">
        <v>4.8</v>
      </c>
      <c r="H22" s="17">
        <v>4.7</v>
      </c>
      <c r="I22" s="17">
        <v>4.5999999999999996</v>
      </c>
      <c r="J22" s="42">
        <v>5</v>
      </c>
      <c r="K22" s="42">
        <v>5.9</v>
      </c>
      <c r="L22" s="42">
        <v>7.1</v>
      </c>
      <c r="M22" s="42">
        <v>7.5</v>
      </c>
      <c r="N22" s="17">
        <v>7.6</v>
      </c>
    </row>
    <row r="23" spans="1:14" ht="12.75" customHeight="1">
      <c r="A23" s="174"/>
      <c r="B23" s="33" t="s">
        <v>34</v>
      </c>
      <c r="C23" s="46">
        <v>1.4</v>
      </c>
      <c r="D23" s="46">
        <v>1.4</v>
      </c>
      <c r="E23" s="46">
        <v>1.3</v>
      </c>
      <c r="F23" s="46">
        <v>1.2</v>
      </c>
      <c r="G23" s="46">
        <v>1.1000000000000001</v>
      </c>
      <c r="H23" s="17">
        <v>1.1000000000000001</v>
      </c>
      <c r="I23" s="17">
        <v>1.1000000000000001</v>
      </c>
      <c r="J23" s="42">
        <v>1.1000000000000001</v>
      </c>
      <c r="K23" s="42">
        <v>0.9</v>
      </c>
      <c r="L23" s="42">
        <v>0.1</v>
      </c>
      <c r="M23" s="42">
        <v>0.1</v>
      </c>
      <c r="N23" s="17">
        <v>0.1</v>
      </c>
    </row>
    <row r="24" spans="1:14" s="34" customFormat="1" ht="12.75" customHeight="1">
      <c r="A24" s="174"/>
      <c r="B24" s="29" t="s">
        <v>43</v>
      </c>
      <c r="C24" s="46">
        <v>1.6</v>
      </c>
      <c r="D24" s="46">
        <v>3.5</v>
      </c>
      <c r="E24" s="46">
        <v>1.2</v>
      </c>
      <c r="F24" s="46">
        <v>1.8</v>
      </c>
      <c r="G24" s="46">
        <v>-0.1</v>
      </c>
      <c r="H24" s="17">
        <v>-0.2</v>
      </c>
      <c r="I24" s="17">
        <v>0.3</v>
      </c>
      <c r="J24" s="42">
        <v>0.2</v>
      </c>
      <c r="K24" s="42">
        <v>-0.1</v>
      </c>
      <c r="L24" s="42">
        <v>-0.3</v>
      </c>
      <c r="M24" s="42">
        <v>-1.2</v>
      </c>
      <c r="N24" s="17">
        <v>-0.7</v>
      </c>
    </row>
    <row r="25" spans="1:14" ht="12.75" customHeight="1">
      <c r="A25" s="174"/>
      <c r="B25" s="47" t="s">
        <v>44</v>
      </c>
      <c r="C25" s="48">
        <v>6.1</v>
      </c>
      <c r="D25" s="48">
        <v>2.7</v>
      </c>
      <c r="E25" s="48">
        <v>7.9</v>
      </c>
      <c r="F25" s="48">
        <v>12.9</v>
      </c>
      <c r="G25" s="48">
        <v>9.8000000000000007</v>
      </c>
      <c r="H25" s="49">
        <v>10.3</v>
      </c>
      <c r="I25" s="49">
        <v>7.2</v>
      </c>
      <c r="J25" s="50">
        <v>1.8</v>
      </c>
      <c r="K25" s="50">
        <v>1.9</v>
      </c>
      <c r="L25" s="50">
        <v>0.9</v>
      </c>
      <c r="M25" s="50">
        <v>2.4</v>
      </c>
      <c r="N25" s="49">
        <v>1.7</v>
      </c>
    </row>
    <row r="26" spans="1:14" ht="12.75" customHeight="1">
      <c r="A26" s="174"/>
      <c r="B26" s="26"/>
      <c r="C26" s="45"/>
      <c r="D26" s="45"/>
      <c r="E26" s="45"/>
      <c r="F26" s="45"/>
    </row>
    <row r="27" spans="1:14">
      <c r="A27" s="174"/>
    </row>
    <row r="28" spans="1:14">
      <c r="A28" s="174"/>
    </row>
    <row r="29" spans="1:14">
      <c r="A29" s="174"/>
    </row>
    <row r="30" spans="1:14">
      <c r="A30" s="174"/>
    </row>
    <row r="31" spans="1:14">
      <c r="A31" s="174"/>
    </row>
    <row r="32" spans="1:14">
      <c r="A32" s="174"/>
    </row>
    <row r="33" spans="1:1">
      <c r="A33" s="174"/>
    </row>
    <row r="34" spans="1:1">
      <c r="A34" s="174"/>
    </row>
    <row r="35" spans="1:1">
      <c r="A35" s="174"/>
    </row>
    <row r="36" spans="1:1">
      <c r="A36" s="174"/>
    </row>
    <row r="37" spans="1:1">
      <c r="A37" s="174"/>
    </row>
    <row r="38" spans="1:1">
      <c r="A38" s="174"/>
    </row>
    <row r="39" spans="1:1">
      <c r="A39" s="174"/>
    </row>
  </sheetData>
  <mergeCells count="15">
    <mergeCell ref="N3:N4"/>
    <mergeCell ref="B2:N2"/>
    <mergeCell ref="A1:A39"/>
    <mergeCell ref="M3:M4"/>
    <mergeCell ref="L3:L4"/>
    <mergeCell ref="K3:K4"/>
    <mergeCell ref="J3:J4"/>
    <mergeCell ref="I3:I4"/>
    <mergeCell ref="E3:E4"/>
    <mergeCell ref="F3:F4"/>
    <mergeCell ref="G3:G4"/>
    <mergeCell ref="H3:H4"/>
    <mergeCell ref="C3:C4"/>
    <mergeCell ref="D3:D4"/>
    <mergeCell ref="B1:N1"/>
  </mergeCells>
  <phoneticPr fontId="2" type="noConversion"/>
  <pageMargins left="0.39370078740157483" right="0.39370078740157483" top="0.78740157480314965" bottom="0.39370078740157483" header="0.11811023622047245" footer="0.11811023622047245"/>
  <pageSetup paperSize="9" orientation="landscape" r:id="rId1"/>
  <headerFooter alignWithMargins="0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indexed="45"/>
  </sheetPr>
  <dimension ref="A1:Q36"/>
  <sheetViews>
    <sheetView topLeftCell="A16" zoomScaleNormal="100" workbookViewId="0">
      <selection activeCell="S10" sqref="S10"/>
    </sheetView>
  </sheetViews>
  <sheetFormatPr defaultColWidth="9.140625" defaultRowHeight="15"/>
  <cols>
    <col min="1" max="1" width="4.85546875" style="53" customWidth="1"/>
    <col min="2" max="2" width="5.7109375" style="53" customWidth="1"/>
    <col min="3" max="16384" width="9.140625" style="53"/>
  </cols>
  <sheetData>
    <row r="1" spans="1:17" ht="15" customHeight="1">
      <c r="A1" s="184">
        <v>13</v>
      </c>
      <c r="B1" s="183" t="s">
        <v>126</v>
      </c>
      <c r="C1" s="183"/>
      <c r="D1" s="183"/>
      <c r="E1" s="183"/>
      <c r="F1" s="183"/>
      <c r="G1" s="183"/>
      <c r="H1" s="183"/>
      <c r="I1" s="183"/>
      <c r="J1" s="183"/>
      <c r="K1" s="183"/>
      <c r="L1" s="183"/>
      <c r="M1" s="183"/>
      <c r="N1" s="183"/>
      <c r="O1" s="183"/>
      <c r="P1" s="183"/>
      <c r="Q1" s="183"/>
    </row>
    <row r="2" spans="1:17">
      <c r="A2" s="184"/>
    </row>
    <row r="3" spans="1:17">
      <c r="A3" s="184"/>
    </row>
    <row r="4" spans="1:17">
      <c r="A4" s="184"/>
    </row>
    <row r="5" spans="1:17">
      <c r="A5" s="184"/>
    </row>
    <row r="6" spans="1:17">
      <c r="A6" s="184"/>
    </row>
    <row r="7" spans="1:17">
      <c r="A7" s="184"/>
    </row>
    <row r="8" spans="1:17">
      <c r="A8" s="184"/>
    </row>
    <row r="9" spans="1:17">
      <c r="A9" s="184"/>
    </row>
    <row r="10" spans="1:17">
      <c r="A10" s="184"/>
    </row>
    <row r="11" spans="1:17">
      <c r="A11" s="184"/>
    </row>
    <row r="12" spans="1:17">
      <c r="A12" s="184"/>
    </row>
    <row r="13" spans="1:17">
      <c r="A13" s="184"/>
    </row>
    <row r="14" spans="1:17">
      <c r="A14" s="184"/>
    </row>
    <row r="15" spans="1:17">
      <c r="A15" s="184"/>
    </row>
    <row r="16" spans="1:17">
      <c r="A16" s="184"/>
    </row>
    <row r="17" spans="1:16">
      <c r="A17" s="184"/>
    </row>
    <row r="18" spans="1:16">
      <c r="A18" s="184"/>
    </row>
    <row r="19" spans="1:16">
      <c r="A19" s="184"/>
    </row>
    <row r="20" spans="1:16">
      <c r="A20" s="184"/>
    </row>
    <row r="21" spans="1:16">
      <c r="A21" s="184"/>
    </row>
    <row r="22" spans="1:16">
      <c r="A22" s="184"/>
    </row>
    <row r="23" spans="1:16">
      <c r="A23" s="184"/>
    </row>
    <row r="24" spans="1:16">
      <c r="A24" s="184"/>
    </row>
    <row r="25" spans="1:16">
      <c r="A25" s="184"/>
      <c r="P25" s="52"/>
    </row>
    <row r="26" spans="1:16">
      <c r="A26" s="184"/>
    </row>
    <row r="27" spans="1:16">
      <c r="A27" s="184"/>
    </row>
    <row r="28" spans="1:16">
      <c r="A28" s="184"/>
    </row>
    <row r="29" spans="1:16">
      <c r="A29" s="184"/>
    </row>
    <row r="30" spans="1:16">
      <c r="A30" s="184"/>
    </row>
    <row r="31" spans="1:16">
      <c r="A31" s="184"/>
    </row>
    <row r="32" spans="1:16">
      <c r="A32" s="184"/>
    </row>
    <row r="33" spans="1:1">
      <c r="A33" s="184"/>
    </row>
    <row r="34" spans="1:1">
      <c r="A34" s="184"/>
    </row>
    <row r="35" spans="1:1">
      <c r="A35" s="184"/>
    </row>
    <row r="36" spans="1:1">
      <c r="A36" s="184"/>
    </row>
  </sheetData>
  <mergeCells count="2">
    <mergeCell ref="B1:Q1"/>
    <mergeCell ref="A1:A36"/>
  </mergeCells>
  <phoneticPr fontId="2" type="noConversion"/>
  <pageMargins left="0.39370078740157483" right="0.39370078740157483" top="0.78740157480314965" bottom="0.39370078740157483" header="0.11811023622047245" footer="0.11811023622047245"/>
  <pageSetup paperSize="9" scale="89" orientation="landscape" r:id="rId1"/>
  <headerFooter alignWithMargins="0"/>
  <colBreaks count="1" manualBreakCount="1">
    <brk id="17" max="1048575" man="1"/>
  </colBreaks>
  <drawing r:id="rId2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Лист9">
    <tabColor indexed="22"/>
  </sheetPr>
  <dimension ref="A1:P25"/>
  <sheetViews>
    <sheetView workbookViewId="0"/>
  </sheetViews>
  <sheetFormatPr defaultRowHeight="15"/>
  <sheetData>
    <row r="1" spans="1:1">
      <c r="A1" s="16" t="s">
        <v>80</v>
      </c>
    </row>
    <row r="25" spans="16:16">
      <c r="P25" s="51"/>
    </row>
  </sheetData>
  <phoneticPr fontId="2" type="noConversion"/>
  <pageMargins left="0.75" right="0.75" top="1" bottom="1" header="0.5" footer="0.5"/>
  <pageSetup paperSize="9" orientation="portrait" r:id="rId1"/>
  <headerFooter alignWithMargins="0"/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Лист10">
    <tabColor indexed="19"/>
  </sheetPr>
  <dimension ref="A1:N31"/>
  <sheetViews>
    <sheetView view="pageBreakPreview" zoomScale="75" zoomScaleSheetLayoutView="75" workbookViewId="0">
      <selection activeCell="E22" sqref="E22"/>
    </sheetView>
  </sheetViews>
  <sheetFormatPr defaultColWidth="9.140625" defaultRowHeight="12.75"/>
  <cols>
    <col min="1" max="1" width="19.5703125" style="18" bestFit="1" customWidth="1"/>
    <col min="2" max="2" width="8.140625" style="18" bestFit="1" customWidth="1"/>
    <col min="3" max="3" width="13.85546875" style="18" customWidth="1"/>
    <col min="4" max="4" width="10.140625" style="18" customWidth="1"/>
    <col min="5" max="5" width="13.5703125" style="18" customWidth="1"/>
    <col min="6" max="6" width="11.5703125" style="18" customWidth="1"/>
    <col min="7" max="7" width="12.140625" style="18" customWidth="1"/>
    <col min="8" max="8" width="21.42578125" style="18" customWidth="1"/>
    <col min="9" max="9" width="13.42578125" style="18" customWidth="1"/>
    <col min="10" max="16384" width="9.140625" style="18"/>
  </cols>
  <sheetData>
    <row r="1" spans="1:14" ht="15.75">
      <c r="A1" s="185"/>
      <c r="B1" s="186"/>
      <c r="C1" s="186"/>
      <c r="D1" s="186"/>
      <c r="E1" s="186"/>
      <c r="F1" s="186"/>
      <c r="G1" s="186"/>
      <c r="H1" s="186"/>
      <c r="I1" s="186"/>
    </row>
    <row r="2" spans="1:14">
      <c r="A2" s="176"/>
      <c r="B2" s="176"/>
      <c r="C2" s="176"/>
      <c r="D2" s="176"/>
      <c r="E2" s="176"/>
      <c r="F2" s="176"/>
      <c r="G2" s="176"/>
      <c r="H2" s="176"/>
      <c r="I2" s="176"/>
    </row>
    <row r="3" spans="1:14">
      <c r="A3" s="189"/>
      <c r="B3" s="187"/>
      <c r="C3" s="187"/>
      <c r="D3" s="187"/>
      <c r="E3" s="187"/>
      <c r="F3" s="187"/>
      <c r="G3" s="187"/>
      <c r="H3" s="187"/>
      <c r="I3" s="187"/>
      <c r="J3" s="26"/>
      <c r="K3" s="26"/>
      <c r="L3" s="26"/>
    </row>
    <row r="4" spans="1:14">
      <c r="A4" s="189"/>
      <c r="B4" s="187"/>
      <c r="C4" s="187"/>
      <c r="D4" s="187"/>
      <c r="E4" s="187"/>
      <c r="F4" s="187"/>
      <c r="G4" s="187"/>
      <c r="H4" s="56"/>
      <c r="I4" s="56"/>
      <c r="J4" s="26"/>
      <c r="K4" s="26"/>
      <c r="L4" s="26"/>
    </row>
    <row r="5" spans="1:14">
      <c r="A5" s="189"/>
      <c r="B5" s="187"/>
      <c r="C5" s="187"/>
      <c r="D5" s="187"/>
      <c r="E5" s="187"/>
      <c r="F5" s="187"/>
      <c r="G5" s="187"/>
      <c r="H5" s="57"/>
      <c r="I5" s="57"/>
      <c r="J5" s="26"/>
      <c r="K5" s="26"/>
      <c r="L5" s="26"/>
    </row>
    <row r="6" spans="1:14">
      <c r="A6" s="58"/>
      <c r="B6" s="58"/>
      <c r="C6" s="58"/>
      <c r="D6" s="58"/>
      <c r="E6" s="58"/>
      <c r="F6" s="58"/>
      <c r="G6" s="58"/>
      <c r="H6" s="58"/>
      <c r="I6" s="58"/>
    </row>
    <row r="7" spans="1:14">
      <c r="C7" s="58"/>
    </row>
    <row r="8" spans="1:14">
      <c r="A8" s="26"/>
      <c r="C8" s="59"/>
    </row>
    <row r="9" spans="1:14">
      <c r="C9" s="59"/>
    </row>
    <row r="10" spans="1:14">
      <c r="C10" s="59"/>
    </row>
    <row r="11" spans="1:14">
      <c r="C11" s="59"/>
    </row>
    <row r="12" spans="1:14">
      <c r="C12" s="59"/>
    </row>
    <row r="13" spans="1:14">
      <c r="C13" s="59"/>
    </row>
    <row r="14" spans="1:14" ht="36">
      <c r="A14" s="166" t="s">
        <v>145</v>
      </c>
      <c r="B14" s="166"/>
      <c r="C14" s="166"/>
      <c r="D14" s="166"/>
      <c r="E14" s="166"/>
      <c r="F14" s="166"/>
      <c r="G14" s="60"/>
      <c r="H14" s="60"/>
      <c r="I14" s="60"/>
      <c r="J14" s="60"/>
      <c r="K14" s="60"/>
      <c r="L14" s="60"/>
      <c r="M14" s="60"/>
      <c r="N14" s="60"/>
    </row>
    <row r="15" spans="1:14" ht="36">
      <c r="A15" s="188" t="s">
        <v>52</v>
      </c>
      <c r="B15" s="188"/>
      <c r="C15" s="188"/>
      <c r="D15" s="188"/>
      <c r="E15" s="188"/>
      <c r="F15" s="188"/>
      <c r="G15" s="61"/>
      <c r="H15" s="61"/>
      <c r="I15" s="60"/>
      <c r="J15" s="60"/>
      <c r="K15" s="60"/>
      <c r="L15" s="60"/>
      <c r="M15" s="60"/>
      <c r="N15" s="60"/>
    </row>
    <row r="16" spans="1:14" ht="36">
      <c r="A16" s="188" t="s">
        <v>127</v>
      </c>
      <c r="B16" s="188"/>
      <c r="C16" s="188"/>
      <c r="D16" s="188"/>
      <c r="E16" s="188"/>
      <c r="F16" s="188"/>
      <c r="G16" s="60"/>
      <c r="H16" s="60"/>
      <c r="I16" s="60"/>
      <c r="J16" s="60"/>
      <c r="K16" s="60"/>
      <c r="L16" s="60"/>
      <c r="M16" s="60"/>
      <c r="N16" s="60"/>
    </row>
    <row r="17" spans="1:8" ht="36">
      <c r="A17" s="166"/>
      <c r="B17" s="166"/>
      <c r="C17" s="166"/>
      <c r="D17" s="166"/>
      <c r="E17" s="166"/>
      <c r="F17" s="166"/>
      <c r="G17" s="166"/>
      <c r="H17" s="166"/>
    </row>
    <row r="18" spans="1:8">
      <c r="C18" s="59"/>
    </row>
    <row r="19" spans="1:8">
      <c r="C19" s="59"/>
    </row>
    <row r="20" spans="1:8">
      <c r="C20" s="59"/>
    </row>
    <row r="21" spans="1:8">
      <c r="C21" s="59"/>
    </row>
    <row r="22" spans="1:8">
      <c r="C22" s="59"/>
    </row>
    <row r="23" spans="1:8">
      <c r="C23" s="59"/>
    </row>
    <row r="24" spans="1:8">
      <c r="C24" s="59"/>
    </row>
    <row r="25" spans="1:8">
      <c r="C25" s="59"/>
    </row>
    <row r="26" spans="1:8">
      <c r="C26" s="59"/>
    </row>
    <row r="27" spans="1:8">
      <c r="C27" s="59"/>
    </row>
    <row r="28" spans="1:8">
      <c r="C28" s="59"/>
    </row>
    <row r="29" spans="1:8">
      <c r="C29" s="59"/>
    </row>
    <row r="30" spans="1:8">
      <c r="C30" s="59"/>
    </row>
    <row r="31" spans="1:8">
      <c r="C31" s="59"/>
    </row>
  </sheetData>
  <mergeCells count="15">
    <mergeCell ref="A1:I1"/>
    <mergeCell ref="A2:I2"/>
    <mergeCell ref="B3:C3"/>
    <mergeCell ref="D3:I3"/>
    <mergeCell ref="A17:H17"/>
    <mergeCell ref="A14:F14"/>
    <mergeCell ref="A15:F15"/>
    <mergeCell ref="A16:F16"/>
    <mergeCell ref="B4:B5"/>
    <mergeCell ref="G4:G5"/>
    <mergeCell ref="A3:A5"/>
    <mergeCell ref="C4:C5"/>
    <mergeCell ref="D4:D5"/>
    <mergeCell ref="E4:E5"/>
    <mergeCell ref="F4:F5"/>
  </mergeCells>
  <phoneticPr fontId="2" type="noConversion"/>
  <pageMargins left="0.78740157480314965" right="0.78740157480314965" top="0.78740157480314965" bottom="0.39370078740157483" header="0.11811023622047245" footer="0.11811023622047245"/>
  <pageSetup paperSize="9" orientation="portrait" r:id="rId1"/>
  <headerFooter alignWithMargins="0"/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Лист11"/>
  <dimension ref="A1"/>
  <sheetViews>
    <sheetView workbookViewId="0">
      <selection sqref="A1:N36"/>
    </sheetView>
  </sheetViews>
  <sheetFormatPr defaultRowHeight="15"/>
  <sheetData>
    <row r="1" spans="1:1">
      <c r="A1" s="16" t="s">
        <v>80</v>
      </c>
    </row>
  </sheetData>
  <phoneticPr fontId="2" type="noConversion"/>
  <pageMargins left="0.75" right="0.75" top="1" bottom="1" header="0.5" footer="0.5"/>
  <pageSetup paperSize="9" orientation="portrait" r:id="rId1"/>
  <headerFooter alignWithMargins="0"/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Лист12">
    <tabColor indexed="11"/>
  </sheetPr>
  <dimension ref="A1:N36"/>
  <sheetViews>
    <sheetView view="pageBreakPreview" zoomScale="80" zoomScaleSheetLayoutView="80" workbookViewId="0">
      <selection activeCell="N9" sqref="N9:N33"/>
    </sheetView>
  </sheetViews>
  <sheetFormatPr defaultColWidth="9.140625" defaultRowHeight="12.75"/>
  <cols>
    <col min="1" max="1" width="4.85546875" style="68" customWidth="1"/>
    <col min="2" max="2" width="16.28515625" style="51" bestFit="1" customWidth="1"/>
    <col min="3" max="16" width="9.5703125" style="51" customWidth="1"/>
    <col min="17" max="16384" width="9.140625" style="51"/>
  </cols>
  <sheetData>
    <row r="1" spans="1:14" ht="16.899999999999999" customHeight="1">
      <c r="A1" s="194">
        <v>17</v>
      </c>
      <c r="B1" s="190" t="s">
        <v>57</v>
      </c>
      <c r="C1" s="190"/>
      <c r="D1" s="190"/>
      <c r="E1" s="190"/>
      <c r="F1" s="190"/>
      <c r="G1" s="190"/>
      <c r="H1" s="190"/>
      <c r="I1" s="190"/>
      <c r="J1" s="190"/>
      <c r="K1" s="190"/>
      <c r="L1" s="190"/>
      <c r="M1" s="190"/>
      <c r="N1" s="190"/>
    </row>
    <row r="2" spans="1:14">
      <c r="A2" s="194"/>
      <c r="B2" s="193" t="s">
        <v>91</v>
      </c>
      <c r="C2" s="193"/>
      <c r="D2" s="193"/>
      <c r="E2" s="193"/>
      <c r="F2" s="193"/>
      <c r="G2" s="193"/>
      <c r="H2" s="193"/>
      <c r="I2" s="193"/>
      <c r="J2" s="193"/>
      <c r="K2" s="193"/>
      <c r="L2" s="193"/>
      <c r="M2" s="193"/>
      <c r="N2" s="193"/>
    </row>
    <row r="3" spans="1:14">
      <c r="A3" s="194"/>
      <c r="B3" s="197"/>
      <c r="C3" s="168">
        <v>2007</v>
      </c>
      <c r="D3" s="168">
        <v>2008</v>
      </c>
      <c r="E3" s="168">
        <v>2009</v>
      </c>
      <c r="F3" s="168">
        <v>2010</v>
      </c>
      <c r="G3" s="195">
        <v>2011</v>
      </c>
      <c r="H3" s="168">
        <v>2012</v>
      </c>
      <c r="I3" s="168">
        <v>2013</v>
      </c>
      <c r="J3" s="191">
        <v>2014</v>
      </c>
      <c r="K3" s="191">
        <v>2015</v>
      </c>
      <c r="L3" s="191">
        <v>2016</v>
      </c>
      <c r="M3" s="191">
        <v>2017</v>
      </c>
      <c r="N3" s="191">
        <v>2018</v>
      </c>
    </row>
    <row r="4" spans="1:14" ht="13.15" customHeight="1">
      <c r="A4" s="194"/>
      <c r="B4" s="197"/>
      <c r="C4" s="169"/>
      <c r="D4" s="169"/>
      <c r="E4" s="169"/>
      <c r="F4" s="169"/>
      <c r="G4" s="196"/>
      <c r="H4" s="169"/>
      <c r="I4" s="169"/>
      <c r="J4" s="192"/>
      <c r="K4" s="192"/>
      <c r="L4" s="192"/>
      <c r="M4" s="192"/>
      <c r="N4" s="192"/>
    </row>
    <row r="5" spans="1:14">
      <c r="A5" s="194"/>
      <c r="B5" s="62"/>
      <c r="C5" s="146"/>
      <c r="D5" s="146"/>
      <c r="E5" s="63"/>
      <c r="F5" s="63"/>
      <c r="G5" s="63"/>
      <c r="I5" s="64"/>
    </row>
    <row r="6" spans="1:14">
      <c r="A6" s="194"/>
      <c r="B6" s="65" t="s">
        <v>0</v>
      </c>
      <c r="C6" s="66">
        <f t="shared" ref="C6:I6" si="0">SUM(C8:C34)</f>
        <v>623289</v>
      </c>
      <c r="D6" s="66">
        <f t="shared" si="0"/>
        <v>845641</v>
      </c>
      <c r="E6" s="66">
        <f t="shared" si="0"/>
        <v>894286</v>
      </c>
      <c r="F6" s="66">
        <f t="shared" si="0"/>
        <v>1101175</v>
      </c>
      <c r="G6" s="66">
        <f t="shared" si="0"/>
        <v>1266753</v>
      </c>
      <c r="H6" s="66">
        <f t="shared" si="0"/>
        <v>1457864</v>
      </c>
      <c r="I6" s="66">
        <f t="shared" si="0"/>
        <v>1548733</v>
      </c>
      <c r="J6" s="66">
        <f>SUM(J9:J34)</f>
        <v>1516768</v>
      </c>
      <c r="K6" s="66">
        <f>SUM(K9:K34)</f>
        <v>1772016</v>
      </c>
      <c r="L6" s="66">
        <f>SUM(L9:L34)</f>
        <v>2051331</v>
      </c>
      <c r="M6" s="66">
        <f>SUM(M9:M34)</f>
        <v>2652082</v>
      </c>
      <c r="N6" s="66">
        <f>SUM(N9:N34)</f>
        <v>3248730</v>
      </c>
    </row>
    <row r="7" spans="1:14">
      <c r="A7" s="194"/>
      <c r="C7" s="54"/>
      <c r="D7" s="54"/>
      <c r="E7" s="54"/>
      <c r="J7" s="54"/>
      <c r="K7" s="54"/>
    </row>
    <row r="8" spans="1:14" ht="25.5">
      <c r="A8" s="194"/>
      <c r="B8" s="64" t="s">
        <v>35</v>
      </c>
      <c r="C8" s="54">
        <v>22878</v>
      </c>
      <c r="D8" s="54">
        <v>30386</v>
      </c>
      <c r="E8" s="54">
        <v>32046</v>
      </c>
      <c r="F8" s="54">
        <v>39393</v>
      </c>
      <c r="G8" s="54">
        <v>45562</v>
      </c>
      <c r="H8" s="54">
        <v>51759</v>
      </c>
      <c r="I8" s="54">
        <v>57324</v>
      </c>
      <c r="J8" s="67" t="s">
        <v>88</v>
      </c>
      <c r="K8" s="67" t="s">
        <v>88</v>
      </c>
      <c r="L8" s="67" t="s">
        <v>88</v>
      </c>
      <c r="M8" s="67" t="s">
        <v>88</v>
      </c>
      <c r="N8" s="67" t="s">
        <v>88</v>
      </c>
    </row>
    <row r="9" spans="1:14">
      <c r="A9" s="194"/>
      <c r="B9" s="51" t="s">
        <v>1</v>
      </c>
      <c r="C9" s="54">
        <v>19264</v>
      </c>
      <c r="D9" s="54">
        <v>25170</v>
      </c>
      <c r="E9" s="54">
        <v>26813</v>
      </c>
      <c r="F9" s="54">
        <v>33602</v>
      </c>
      <c r="G9" s="54">
        <v>38990</v>
      </c>
      <c r="H9" s="54">
        <v>44265</v>
      </c>
      <c r="I9" s="54">
        <v>46157</v>
      </c>
      <c r="J9" s="28">
        <v>49418</v>
      </c>
      <c r="K9" s="28">
        <v>60923</v>
      </c>
      <c r="L9" s="54">
        <v>71888</v>
      </c>
      <c r="M9" s="54">
        <v>94417</v>
      </c>
      <c r="N9" s="54">
        <v>114480</v>
      </c>
    </row>
    <row r="10" spans="1:14">
      <c r="A10" s="194"/>
      <c r="B10" s="51" t="s">
        <v>2</v>
      </c>
      <c r="C10" s="54">
        <v>10943</v>
      </c>
      <c r="D10" s="54">
        <v>14662</v>
      </c>
      <c r="E10" s="54">
        <v>15177</v>
      </c>
      <c r="F10" s="54">
        <v>19137</v>
      </c>
      <c r="G10" s="54">
        <v>22584</v>
      </c>
      <c r="H10" s="54">
        <v>25741</v>
      </c>
      <c r="I10" s="54">
        <v>26907</v>
      </c>
      <c r="J10" s="28">
        <v>27986</v>
      </c>
      <c r="K10" s="28">
        <v>34064</v>
      </c>
      <c r="L10" s="54">
        <v>40792</v>
      </c>
      <c r="M10" s="54">
        <v>53204</v>
      </c>
      <c r="N10" s="54">
        <v>63810</v>
      </c>
    </row>
    <row r="11" spans="1:14">
      <c r="A11" s="194"/>
      <c r="B11" s="51" t="s">
        <v>3</v>
      </c>
      <c r="C11" s="54">
        <v>50955</v>
      </c>
      <c r="D11" s="54">
        <v>68420</v>
      </c>
      <c r="E11" s="54">
        <v>72138</v>
      </c>
      <c r="F11" s="54">
        <v>88922</v>
      </c>
      <c r="G11" s="54">
        <v>101868</v>
      </c>
      <c r="H11" s="54">
        <v>118823</v>
      </c>
      <c r="I11" s="54">
        <v>124594</v>
      </c>
      <c r="J11" s="28">
        <v>136810</v>
      </c>
      <c r="K11" s="28">
        <v>166076</v>
      </c>
      <c r="L11" s="54">
        <v>188816</v>
      </c>
      <c r="M11" s="54">
        <v>245778</v>
      </c>
      <c r="N11" s="54">
        <v>307844</v>
      </c>
    </row>
    <row r="12" spans="1:14">
      <c r="A12" s="194"/>
      <c r="B12" s="51" t="s">
        <v>4</v>
      </c>
      <c r="C12" s="54">
        <v>67057</v>
      </c>
      <c r="D12" s="54">
        <v>92213</v>
      </c>
      <c r="E12" s="54">
        <v>96596</v>
      </c>
      <c r="F12" s="54">
        <v>118223</v>
      </c>
      <c r="G12" s="54">
        <v>135599</v>
      </c>
      <c r="H12" s="54">
        <v>158003</v>
      </c>
      <c r="I12" s="54">
        <v>166366</v>
      </c>
      <c r="J12" s="28">
        <v>142745</v>
      </c>
      <c r="K12" s="28">
        <v>117471</v>
      </c>
      <c r="L12" s="54">
        <v>117735</v>
      </c>
      <c r="M12" s="54">
        <v>141340</v>
      </c>
      <c r="N12" s="54">
        <v>174771</v>
      </c>
    </row>
    <row r="13" spans="1:14">
      <c r="A13" s="194"/>
      <c r="B13" s="51" t="s">
        <v>5</v>
      </c>
      <c r="C13" s="54">
        <v>15132</v>
      </c>
      <c r="D13" s="54">
        <v>20216</v>
      </c>
      <c r="E13" s="54">
        <v>20655</v>
      </c>
      <c r="F13" s="54">
        <v>26124</v>
      </c>
      <c r="G13" s="54">
        <v>30069</v>
      </c>
      <c r="H13" s="54">
        <v>34110</v>
      </c>
      <c r="I13" s="54">
        <v>34947</v>
      </c>
      <c r="J13" s="28">
        <v>36814</v>
      </c>
      <c r="K13" s="28">
        <v>45053</v>
      </c>
      <c r="L13" s="54">
        <v>53684</v>
      </c>
      <c r="M13" s="54">
        <v>70126</v>
      </c>
      <c r="N13" s="54">
        <v>84830</v>
      </c>
    </row>
    <row r="14" spans="1:14">
      <c r="A14" s="194"/>
      <c r="B14" s="51" t="s">
        <v>6</v>
      </c>
      <c r="C14" s="54">
        <v>12103</v>
      </c>
      <c r="D14" s="54">
        <v>16033</v>
      </c>
      <c r="E14" s="54">
        <v>16492</v>
      </c>
      <c r="F14" s="54">
        <v>20841</v>
      </c>
      <c r="G14" s="54">
        <v>24446</v>
      </c>
      <c r="H14" s="54">
        <v>28028</v>
      </c>
      <c r="I14" s="54">
        <v>29102</v>
      </c>
      <c r="J14" s="28">
        <v>29988</v>
      </c>
      <c r="K14" s="28">
        <v>37182</v>
      </c>
      <c r="L14" s="54">
        <v>44137</v>
      </c>
      <c r="M14" s="54">
        <v>56568</v>
      </c>
      <c r="N14" s="54">
        <v>69194</v>
      </c>
    </row>
    <row r="15" spans="1:14">
      <c r="A15" s="194"/>
      <c r="B15" s="51" t="s">
        <v>7</v>
      </c>
      <c r="C15" s="54">
        <v>26424</v>
      </c>
      <c r="D15" s="54">
        <v>35628</v>
      </c>
      <c r="E15" s="54">
        <v>37019</v>
      </c>
      <c r="F15" s="54">
        <v>45779</v>
      </c>
      <c r="G15" s="54">
        <v>52272</v>
      </c>
      <c r="H15" s="54">
        <v>59191</v>
      </c>
      <c r="I15" s="54">
        <v>62671</v>
      </c>
      <c r="J15" s="28">
        <v>68327</v>
      </c>
      <c r="K15" s="28">
        <v>81737</v>
      </c>
      <c r="L15" s="54">
        <v>96695</v>
      </c>
      <c r="M15" s="54">
        <v>122759</v>
      </c>
      <c r="N15" s="54">
        <v>147627</v>
      </c>
    </row>
    <row r="16" spans="1:14">
      <c r="A16" s="194"/>
      <c r="B16" s="51" t="s">
        <v>8</v>
      </c>
      <c r="C16" s="54">
        <v>14779</v>
      </c>
      <c r="D16" s="54">
        <v>20143</v>
      </c>
      <c r="E16" s="54">
        <v>21023</v>
      </c>
      <c r="F16" s="54">
        <v>26504</v>
      </c>
      <c r="G16" s="54">
        <v>31224</v>
      </c>
      <c r="H16" s="54">
        <v>36186</v>
      </c>
      <c r="I16" s="54">
        <v>37310</v>
      </c>
      <c r="J16" s="28">
        <v>37848</v>
      </c>
      <c r="K16" s="28">
        <v>47152</v>
      </c>
      <c r="L16" s="54">
        <v>56418</v>
      </c>
      <c r="M16" s="54">
        <v>73474</v>
      </c>
      <c r="N16" s="54">
        <v>87479</v>
      </c>
    </row>
    <row r="17" spans="1:14">
      <c r="A17" s="194"/>
      <c r="B17" s="51" t="s">
        <v>9</v>
      </c>
      <c r="C17" s="54">
        <v>23145</v>
      </c>
      <c r="D17" s="54">
        <v>31666</v>
      </c>
      <c r="E17" s="54">
        <v>34358</v>
      </c>
      <c r="F17" s="54">
        <v>42732</v>
      </c>
      <c r="G17" s="54">
        <v>48990</v>
      </c>
      <c r="H17" s="54">
        <v>55941</v>
      </c>
      <c r="I17" s="54">
        <v>58894</v>
      </c>
      <c r="J17" s="28">
        <v>63342</v>
      </c>
      <c r="K17" s="28">
        <v>76150</v>
      </c>
      <c r="L17" s="54">
        <v>90505</v>
      </c>
      <c r="M17" s="54">
        <v>117755</v>
      </c>
      <c r="N17" s="54">
        <v>150606</v>
      </c>
    </row>
    <row r="18" spans="1:14">
      <c r="A18" s="194"/>
      <c r="B18" s="51" t="s">
        <v>10</v>
      </c>
      <c r="C18" s="54">
        <v>11602</v>
      </c>
      <c r="D18" s="54">
        <v>15452</v>
      </c>
      <c r="E18" s="54">
        <v>16149</v>
      </c>
      <c r="F18" s="54">
        <v>20213</v>
      </c>
      <c r="G18" s="54">
        <v>23443</v>
      </c>
      <c r="H18" s="54">
        <v>27129</v>
      </c>
      <c r="I18" s="54">
        <v>27695</v>
      </c>
      <c r="J18" s="28">
        <v>28901</v>
      </c>
      <c r="K18" s="28">
        <v>35350</v>
      </c>
      <c r="L18" s="54">
        <v>41875</v>
      </c>
      <c r="M18" s="54">
        <v>54514</v>
      </c>
      <c r="N18" s="54">
        <v>63999</v>
      </c>
    </row>
    <row r="19" spans="1:14">
      <c r="A19" s="194"/>
      <c r="B19" s="51" t="s">
        <v>11</v>
      </c>
      <c r="C19" s="54">
        <v>28967</v>
      </c>
      <c r="D19" s="54">
        <v>39861</v>
      </c>
      <c r="E19" s="54">
        <v>41916</v>
      </c>
      <c r="F19" s="54">
        <v>51338</v>
      </c>
      <c r="G19" s="54">
        <v>58619</v>
      </c>
      <c r="H19" s="54">
        <v>67025</v>
      </c>
      <c r="I19" s="54">
        <v>71485</v>
      </c>
      <c r="J19" s="28">
        <v>56233</v>
      </c>
      <c r="K19" s="28">
        <v>44157</v>
      </c>
      <c r="L19" s="54">
        <v>41267</v>
      </c>
      <c r="M19" s="54">
        <v>49342</v>
      </c>
      <c r="N19" s="54">
        <v>58880</v>
      </c>
    </row>
    <row r="20" spans="1:14">
      <c r="A20" s="194"/>
      <c r="B20" s="51" t="s">
        <v>12</v>
      </c>
      <c r="C20" s="54">
        <v>31361</v>
      </c>
      <c r="D20" s="54">
        <v>42220</v>
      </c>
      <c r="E20" s="54">
        <v>43813</v>
      </c>
      <c r="F20" s="54">
        <v>54838</v>
      </c>
      <c r="G20" s="54">
        <v>63602</v>
      </c>
      <c r="H20" s="54">
        <v>72828</v>
      </c>
      <c r="I20" s="54">
        <v>75762</v>
      </c>
      <c r="J20" s="28">
        <v>79378</v>
      </c>
      <c r="K20" s="28">
        <v>97740</v>
      </c>
      <c r="L20" s="54">
        <v>116285</v>
      </c>
      <c r="M20" s="54">
        <v>152256</v>
      </c>
      <c r="N20" s="54">
        <v>189077</v>
      </c>
    </row>
    <row r="21" spans="1:14">
      <c r="A21" s="194"/>
      <c r="B21" s="51" t="s">
        <v>13</v>
      </c>
      <c r="C21" s="54">
        <v>14772</v>
      </c>
      <c r="D21" s="54">
        <v>19950</v>
      </c>
      <c r="E21" s="54">
        <v>20723</v>
      </c>
      <c r="F21" s="54">
        <v>26034</v>
      </c>
      <c r="G21" s="54">
        <v>29800</v>
      </c>
      <c r="H21" s="54">
        <v>33907</v>
      </c>
      <c r="I21" s="54">
        <v>35125</v>
      </c>
      <c r="J21" s="28">
        <v>36373</v>
      </c>
      <c r="K21" s="28">
        <v>44275</v>
      </c>
      <c r="L21" s="54">
        <v>52390</v>
      </c>
      <c r="M21" s="54">
        <v>67558</v>
      </c>
      <c r="N21" s="54">
        <v>81581</v>
      </c>
    </row>
    <row r="22" spans="1:14">
      <c r="A22" s="194"/>
      <c r="B22" s="51" t="s">
        <v>14</v>
      </c>
      <c r="C22" s="54">
        <v>29186</v>
      </c>
      <c r="D22" s="54">
        <v>39367</v>
      </c>
      <c r="E22" s="54">
        <v>42422</v>
      </c>
      <c r="F22" s="54">
        <v>52924</v>
      </c>
      <c r="G22" s="54">
        <v>61435</v>
      </c>
      <c r="H22" s="54">
        <v>70429</v>
      </c>
      <c r="I22" s="54">
        <v>78285</v>
      </c>
      <c r="J22" s="28">
        <v>80438</v>
      </c>
      <c r="K22" s="28">
        <v>101179</v>
      </c>
      <c r="L22" s="54">
        <v>118472</v>
      </c>
      <c r="M22" s="54">
        <v>153640</v>
      </c>
      <c r="N22" s="54">
        <v>193923</v>
      </c>
    </row>
    <row r="23" spans="1:14">
      <c r="A23" s="194"/>
      <c r="B23" s="51" t="s">
        <v>15</v>
      </c>
      <c r="C23" s="54">
        <v>20283</v>
      </c>
      <c r="D23" s="54">
        <v>27024</v>
      </c>
      <c r="E23" s="54">
        <v>28239</v>
      </c>
      <c r="F23" s="54">
        <v>34462</v>
      </c>
      <c r="G23" s="54">
        <v>39299</v>
      </c>
      <c r="H23" s="54">
        <v>44835</v>
      </c>
      <c r="I23" s="54">
        <v>46984</v>
      </c>
      <c r="J23" s="28">
        <v>49928</v>
      </c>
      <c r="K23" s="28">
        <v>60610</v>
      </c>
      <c r="L23" s="54">
        <v>71926</v>
      </c>
      <c r="M23" s="54">
        <v>92768</v>
      </c>
      <c r="N23" s="54">
        <v>114656</v>
      </c>
    </row>
    <row r="24" spans="1:14">
      <c r="A24" s="194"/>
      <c r="B24" s="51" t="s">
        <v>16</v>
      </c>
      <c r="C24" s="54">
        <v>12555</v>
      </c>
      <c r="D24" s="54">
        <v>16865</v>
      </c>
      <c r="E24" s="54">
        <v>17458</v>
      </c>
      <c r="F24" s="54">
        <v>22362</v>
      </c>
      <c r="G24" s="54">
        <v>26144</v>
      </c>
      <c r="H24" s="54">
        <v>29557</v>
      </c>
      <c r="I24" s="54">
        <v>31811</v>
      </c>
      <c r="J24" s="28">
        <v>33314</v>
      </c>
      <c r="K24" s="28">
        <v>40309</v>
      </c>
      <c r="L24" s="54">
        <v>47356</v>
      </c>
      <c r="M24" s="54">
        <v>61831</v>
      </c>
      <c r="N24" s="54">
        <v>73661</v>
      </c>
    </row>
    <row r="25" spans="1:14">
      <c r="A25" s="194"/>
      <c r="B25" s="51" t="s">
        <v>17</v>
      </c>
      <c r="C25" s="54">
        <v>14965</v>
      </c>
      <c r="D25" s="54">
        <v>19819</v>
      </c>
      <c r="E25" s="54">
        <v>20318</v>
      </c>
      <c r="F25" s="54">
        <v>24918</v>
      </c>
      <c r="G25" s="54">
        <v>28347</v>
      </c>
      <c r="H25" s="54">
        <v>32415</v>
      </c>
      <c r="I25" s="54">
        <v>33469</v>
      </c>
      <c r="J25" s="28">
        <v>35375</v>
      </c>
      <c r="K25" s="28">
        <v>44311</v>
      </c>
      <c r="L25" s="54">
        <v>52551</v>
      </c>
      <c r="M25" s="54">
        <v>67287</v>
      </c>
      <c r="N25" s="54">
        <v>79848</v>
      </c>
    </row>
    <row r="26" spans="1:14">
      <c r="A26" s="194"/>
      <c r="B26" s="51" t="s">
        <v>18</v>
      </c>
      <c r="C26" s="54">
        <v>11367</v>
      </c>
      <c r="D26" s="54">
        <v>14999</v>
      </c>
      <c r="E26" s="54">
        <v>15608</v>
      </c>
      <c r="F26" s="54">
        <v>19587</v>
      </c>
      <c r="G26" s="54">
        <v>22712</v>
      </c>
      <c r="H26" s="54">
        <v>26102</v>
      </c>
      <c r="I26" s="54">
        <v>26345</v>
      </c>
      <c r="J26" s="28">
        <v>26892</v>
      </c>
      <c r="K26" s="28">
        <v>33851</v>
      </c>
      <c r="L26" s="54">
        <v>40277</v>
      </c>
      <c r="M26" s="54">
        <v>52196</v>
      </c>
      <c r="N26" s="54">
        <v>61731</v>
      </c>
    </row>
    <row r="27" spans="1:14">
      <c r="A27" s="194"/>
      <c r="B27" s="51" t="s">
        <v>19</v>
      </c>
      <c r="C27" s="54">
        <v>37835</v>
      </c>
      <c r="D27" s="54">
        <v>51971</v>
      </c>
      <c r="E27" s="54">
        <v>54519</v>
      </c>
      <c r="F27" s="54">
        <v>67102</v>
      </c>
      <c r="G27" s="54">
        <v>77316</v>
      </c>
      <c r="H27" s="54">
        <v>88352</v>
      </c>
      <c r="I27" s="54">
        <v>91333</v>
      </c>
      <c r="J27" s="28">
        <v>95897</v>
      </c>
      <c r="K27" s="28">
        <v>116880</v>
      </c>
      <c r="L27" s="54">
        <v>135675</v>
      </c>
      <c r="M27" s="54">
        <v>175850</v>
      </c>
      <c r="N27" s="54">
        <v>216227</v>
      </c>
    </row>
    <row r="28" spans="1:14">
      <c r="A28" s="194"/>
      <c r="B28" s="51" t="s">
        <v>20</v>
      </c>
      <c r="C28" s="54">
        <v>12070</v>
      </c>
      <c r="D28" s="54">
        <v>16206</v>
      </c>
      <c r="E28" s="54">
        <v>16731</v>
      </c>
      <c r="F28" s="54">
        <v>20978</v>
      </c>
      <c r="G28" s="54">
        <v>24096</v>
      </c>
      <c r="H28" s="54">
        <v>27221</v>
      </c>
      <c r="I28" s="54">
        <v>29489</v>
      </c>
      <c r="J28" s="28">
        <v>30077</v>
      </c>
      <c r="K28" s="28">
        <v>38233</v>
      </c>
      <c r="L28" s="54">
        <v>44268</v>
      </c>
      <c r="M28" s="54">
        <v>57144</v>
      </c>
      <c r="N28" s="54">
        <v>68064</v>
      </c>
    </row>
    <row r="29" spans="1:14">
      <c r="A29" s="194"/>
      <c r="B29" s="51" t="s">
        <v>21</v>
      </c>
      <c r="C29" s="54">
        <v>15551</v>
      </c>
      <c r="D29" s="54">
        <v>20596</v>
      </c>
      <c r="E29" s="54">
        <v>21526</v>
      </c>
      <c r="F29" s="54">
        <v>26987</v>
      </c>
      <c r="G29" s="54">
        <v>31336</v>
      </c>
      <c r="H29" s="54">
        <v>35458</v>
      </c>
      <c r="I29" s="54">
        <v>36770</v>
      </c>
      <c r="J29" s="28">
        <v>38853</v>
      </c>
      <c r="K29" s="28">
        <v>48653</v>
      </c>
      <c r="L29" s="54">
        <v>57367</v>
      </c>
      <c r="M29" s="54">
        <v>73520</v>
      </c>
      <c r="N29" s="54">
        <v>86821</v>
      </c>
    </row>
    <row r="30" spans="1:14">
      <c r="A30" s="194"/>
      <c r="B30" s="51" t="s">
        <v>22</v>
      </c>
      <c r="C30" s="54">
        <v>15177</v>
      </c>
      <c r="D30" s="54">
        <v>20424</v>
      </c>
      <c r="E30" s="54">
        <v>21351</v>
      </c>
      <c r="F30" s="54">
        <v>26194</v>
      </c>
      <c r="G30" s="54">
        <v>29646</v>
      </c>
      <c r="H30" s="54">
        <v>33484</v>
      </c>
      <c r="I30" s="54">
        <v>35024</v>
      </c>
      <c r="J30" s="28">
        <v>36694</v>
      </c>
      <c r="K30" s="28">
        <v>44708</v>
      </c>
      <c r="L30" s="54">
        <v>53496</v>
      </c>
      <c r="M30" s="54">
        <v>69399</v>
      </c>
      <c r="N30" s="54">
        <v>82600</v>
      </c>
    </row>
    <row r="31" spans="1:14">
      <c r="A31" s="194"/>
      <c r="B31" s="51" t="s">
        <v>23</v>
      </c>
      <c r="C31" s="54">
        <v>9178</v>
      </c>
      <c r="D31" s="54">
        <v>12214</v>
      </c>
      <c r="E31" s="54">
        <v>12619</v>
      </c>
      <c r="F31" s="54">
        <v>16114</v>
      </c>
      <c r="G31" s="54">
        <v>18682</v>
      </c>
      <c r="H31" s="54">
        <v>21012</v>
      </c>
      <c r="I31" s="54">
        <v>22408</v>
      </c>
      <c r="J31" s="28">
        <v>22941</v>
      </c>
      <c r="K31" s="28">
        <v>28316</v>
      </c>
      <c r="L31" s="54">
        <v>33657</v>
      </c>
      <c r="M31" s="54">
        <v>43542</v>
      </c>
      <c r="N31" s="54">
        <v>52108</v>
      </c>
    </row>
    <row r="32" spans="1:14">
      <c r="A32" s="194"/>
      <c r="B32" s="51" t="s">
        <v>24</v>
      </c>
      <c r="C32" s="54">
        <v>13560</v>
      </c>
      <c r="D32" s="54">
        <v>17908</v>
      </c>
      <c r="E32" s="54">
        <v>18917</v>
      </c>
      <c r="F32" s="54">
        <v>23179</v>
      </c>
      <c r="G32" s="54">
        <v>26277</v>
      </c>
      <c r="H32" s="54">
        <v>29654</v>
      </c>
      <c r="I32" s="54">
        <v>30393</v>
      </c>
      <c r="J32" s="28">
        <v>31998</v>
      </c>
      <c r="K32" s="28">
        <v>38780</v>
      </c>
      <c r="L32" s="54">
        <v>45716</v>
      </c>
      <c r="M32" s="54">
        <v>58255</v>
      </c>
      <c r="N32" s="54">
        <v>69247</v>
      </c>
    </row>
    <row r="33" spans="1:14">
      <c r="A33" s="194"/>
      <c r="B33" s="51" t="s">
        <v>25</v>
      </c>
      <c r="C33" s="54">
        <v>77435</v>
      </c>
      <c r="D33" s="54">
        <v>109781</v>
      </c>
      <c r="E33" s="54">
        <v>122516</v>
      </c>
      <c r="F33" s="54">
        <v>143903</v>
      </c>
      <c r="G33" s="54">
        <v>164057</v>
      </c>
      <c r="H33" s="54">
        <v>194436</v>
      </c>
      <c r="I33" s="54">
        <v>218747</v>
      </c>
      <c r="J33" s="28">
        <v>240198</v>
      </c>
      <c r="K33" s="28">
        <v>288856</v>
      </c>
      <c r="L33" s="54">
        <v>338083</v>
      </c>
      <c r="M33" s="54">
        <v>447559</v>
      </c>
      <c r="N33" s="54">
        <v>555666</v>
      </c>
    </row>
    <row r="34" spans="1:14">
      <c r="A34" s="194"/>
      <c r="B34" s="51" t="s">
        <v>26</v>
      </c>
      <c r="C34" s="54">
        <v>4745</v>
      </c>
      <c r="D34" s="54">
        <v>6447</v>
      </c>
      <c r="E34" s="54">
        <v>7144</v>
      </c>
      <c r="F34" s="54">
        <v>8785</v>
      </c>
      <c r="G34" s="54">
        <v>10338</v>
      </c>
      <c r="H34" s="54">
        <v>11973</v>
      </c>
      <c r="I34" s="54">
        <v>13336</v>
      </c>
      <c r="J34" s="67" t="s">
        <v>88</v>
      </c>
      <c r="K34" s="67" t="s">
        <v>88</v>
      </c>
      <c r="L34" s="67" t="s">
        <v>88</v>
      </c>
      <c r="M34" s="67" t="s">
        <v>88</v>
      </c>
      <c r="N34" s="67" t="s">
        <v>88</v>
      </c>
    </row>
    <row r="35" spans="1:14">
      <c r="A35" s="194"/>
      <c r="B35" s="18"/>
      <c r="I35" s="18"/>
    </row>
    <row r="36" spans="1:14">
      <c r="A36" s="194"/>
      <c r="B36" s="18"/>
    </row>
  </sheetData>
  <mergeCells count="16">
    <mergeCell ref="B1:N1"/>
    <mergeCell ref="N3:N4"/>
    <mergeCell ref="B2:N2"/>
    <mergeCell ref="A1:A36"/>
    <mergeCell ref="K3:K4"/>
    <mergeCell ref="I3:I4"/>
    <mergeCell ref="G3:G4"/>
    <mergeCell ref="B3:B4"/>
    <mergeCell ref="H3:H4"/>
    <mergeCell ref="C3:C4"/>
    <mergeCell ref="D3:D4"/>
    <mergeCell ref="E3:E4"/>
    <mergeCell ref="F3:F4"/>
    <mergeCell ref="M3:M4"/>
    <mergeCell ref="L3:L4"/>
    <mergeCell ref="J3:J4"/>
  </mergeCells>
  <phoneticPr fontId="2" type="noConversion"/>
  <pageMargins left="0.39370078740157483" right="0.39370078740157483" top="0.78740157480314965" bottom="0.39370078740157483" header="0.11811023622047245" footer="0.11811023622047245"/>
  <pageSetup paperSize="9" scale="95" orientation="landscape" r:id="rId1"/>
  <headerFooter alignWithMargins="0"/>
</worksheet>
</file>

<file path=xl/worksheets/sheet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Лист13">
    <tabColor indexed="11"/>
  </sheetPr>
  <dimension ref="A1:N36"/>
  <sheetViews>
    <sheetView view="pageBreakPreview" zoomScale="80" zoomScaleSheetLayoutView="80" workbookViewId="0">
      <selection activeCell="P23" sqref="P23"/>
    </sheetView>
  </sheetViews>
  <sheetFormatPr defaultColWidth="9.140625" defaultRowHeight="12.75"/>
  <cols>
    <col min="1" max="1" width="4.85546875" style="71" customWidth="1"/>
    <col min="2" max="2" width="16.28515625" style="51" bestFit="1" customWidth="1"/>
    <col min="3" max="19" width="9.7109375" style="51" customWidth="1"/>
    <col min="20" max="16384" width="9.140625" style="51"/>
  </cols>
  <sheetData>
    <row r="1" spans="1:14" ht="16.899999999999999" customHeight="1">
      <c r="A1" s="194">
        <v>18</v>
      </c>
      <c r="B1" s="190" t="s">
        <v>86</v>
      </c>
      <c r="C1" s="190"/>
      <c r="D1" s="190"/>
      <c r="E1" s="190"/>
      <c r="F1" s="190"/>
      <c r="G1" s="190"/>
      <c r="H1" s="190"/>
      <c r="I1" s="190"/>
      <c r="J1" s="190"/>
      <c r="K1" s="190"/>
      <c r="L1" s="190"/>
      <c r="M1" s="190"/>
      <c r="N1" s="190"/>
    </row>
    <row r="2" spans="1:14" s="69" customFormat="1">
      <c r="A2" s="198"/>
      <c r="B2" s="176" t="s">
        <v>91</v>
      </c>
      <c r="C2" s="176"/>
      <c r="D2" s="176"/>
      <c r="E2" s="176"/>
      <c r="F2" s="176"/>
      <c r="G2" s="176"/>
      <c r="H2" s="176"/>
      <c r="I2" s="176"/>
      <c r="J2" s="176"/>
      <c r="K2" s="176"/>
      <c r="L2" s="176"/>
      <c r="M2" s="176"/>
      <c r="N2" s="176"/>
    </row>
    <row r="3" spans="1:14">
      <c r="A3" s="198"/>
      <c r="B3" s="197"/>
      <c r="C3" s="168">
        <v>2007</v>
      </c>
      <c r="D3" s="168">
        <v>2008</v>
      </c>
      <c r="E3" s="195">
        <v>2009</v>
      </c>
      <c r="F3" s="195">
        <v>2010</v>
      </c>
      <c r="G3" s="195">
        <v>2011</v>
      </c>
      <c r="H3" s="168">
        <v>2012</v>
      </c>
      <c r="I3" s="168">
        <v>2013</v>
      </c>
      <c r="J3" s="191">
        <v>2014</v>
      </c>
      <c r="K3" s="191">
        <v>2015</v>
      </c>
      <c r="L3" s="191">
        <v>2016</v>
      </c>
      <c r="M3" s="191">
        <v>2017</v>
      </c>
      <c r="N3" s="191">
        <v>2018</v>
      </c>
    </row>
    <row r="4" spans="1:14">
      <c r="A4" s="198"/>
      <c r="B4" s="197"/>
      <c r="C4" s="169"/>
      <c r="D4" s="169"/>
      <c r="E4" s="196"/>
      <c r="F4" s="196"/>
      <c r="G4" s="196"/>
      <c r="H4" s="169"/>
      <c r="I4" s="169"/>
      <c r="J4" s="192"/>
      <c r="K4" s="192"/>
      <c r="L4" s="192"/>
      <c r="M4" s="192"/>
      <c r="N4" s="192"/>
    </row>
    <row r="5" spans="1:14">
      <c r="A5" s="198"/>
      <c r="B5" s="62"/>
      <c r="C5" s="146"/>
      <c r="D5" s="146"/>
      <c r="E5" s="146"/>
      <c r="F5" s="63"/>
      <c r="G5" s="63"/>
      <c r="H5" s="63"/>
    </row>
    <row r="6" spans="1:14">
      <c r="A6" s="198"/>
      <c r="B6" s="65" t="s">
        <v>0</v>
      </c>
      <c r="C6" s="66">
        <f t="shared" ref="C6:N6" si="0">SUM(C8:C34)</f>
        <v>470953</v>
      </c>
      <c r="D6" s="66">
        <f t="shared" si="0"/>
        <v>634493</v>
      </c>
      <c r="E6" s="66">
        <f t="shared" si="0"/>
        <v>661915</v>
      </c>
      <c r="F6" s="66">
        <f t="shared" si="0"/>
        <v>847949</v>
      </c>
      <c r="G6" s="66">
        <f t="shared" si="0"/>
        <v>988983</v>
      </c>
      <c r="H6" s="66">
        <f t="shared" si="0"/>
        <v>1149244</v>
      </c>
      <c r="I6" s="66">
        <f t="shared" si="0"/>
        <v>1215457</v>
      </c>
      <c r="J6" s="66">
        <f t="shared" si="0"/>
        <v>1151656</v>
      </c>
      <c r="K6" s="66">
        <f t="shared" si="0"/>
        <v>1362599</v>
      </c>
      <c r="L6" s="66">
        <f t="shared" si="0"/>
        <v>1582293</v>
      </c>
      <c r="M6" s="66">
        <f t="shared" si="0"/>
        <v>2008278</v>
      </c>
      <c r="N6" s="66">
        <f t="shared" si="0"/>
        <v>2470325</v>
      </c>
    </row>
    <row r="7" spans="1:14">
      <c r="A7" s="198"/>
      <c r="C7" s="54"/>
      <c r="D7" s="54"/>
      <c r="E7" s="54"/>
      <c r="F7" s="54"/>
      <c r="G7" s="54"/>
      <c r="H7" s="54"/>
    </row>
    <row r="8" spans="1:14" ht="25.5">
      <c r="A8" s="198"/>
      <c r="B8" s="64" t="s">
        <v>35</v>
      </c>
      <c r="C8" s="54">
        <v>16957</v>
      </c>
      <c r="D8" s="54">
        <v>22677</v>
      </c>
      <c r="E8" s="54">
        <v>23667</v>
      </c>
      <c r="F8" s="54">
        <v>30409</v>
      </c>
      <c r="G8" s="54">
        <v>35793</v>
      </c>
      <c r="H8" s="54">
        <v>40757</v>
      </c>
      <c r="I8" s="54">
        <v>44816</v>
      </c>
      <c r="J8" s="70" t="s">
        <v>88</v>
      </c>
      <c r="K8" s="70" t="s">
        <v>88</v>
      </c>
      <c r="L8" s="70" t="s">
        <v>88</v>
      </c>
      <c r="M8" s="70" t="s">
        <v>88</v>
      </c>
      <c r="N8" s="70" t="s">
        <v>88</v>
      </c>
    </row>
    <row r="9" spans="1:14">
      <c r="A9" s="198"/>
      <c r="B9" s="51" t="s">
        <v>1</v>
      </c>
      <c r="C9" s="54">
        <v>15052</v>
      </c>
      <c r="D9" s="54">
        <v>19454</v>
      </c>
      <c r="E9" s="54">
        <v>20181</v>
      </c>
      <c r="F9" s="54">
        <v>26364</v>
      </c>
      <c r="G9" s="54">
        <v>31265</v>
      </c>
      <c r="H9" s="54">
        <v>35441</v>
      </c>
      <c r="I9" s="54">
        <v>37323</v>
      </c>
      <c r="J9" s="54">
        <v>37812</v>
      </c>
      <c r="K9" s="54">
        <v>47609</v>
      </c>
      <c r="L9" s="54">
        <v>55761</v>
      </c>
      <c r="M9" s="54">
        <v>71930</v>
      </c>
      <c r="N9" s="54">
        <v>87397</v>
      </c>
    </row>
    <row r="10" spans="1:14">
      <c r="A10" s="198"/>
      <c r="B10" s="51" t="s">
        <v>2</v>
      </c>
      <c r="C10" s="54">
        <v>8321</v>
      </c>
      <c r="D10" s="54">
        <v>10982</v>
      </c>
      <c r="E10" s="54">
        <v>11366</v>
      </c>
      <c r="F10" s="54">
        <v>14840</v>
      </c>
      <c r="G10" s="54">
        <v>17289</v>
      </c>
      <c r="H10" s="54">
        <v>19546</v>
      </c>
      <c r="I10" s="54">
        <v>20609</v>
      </c>
      <c r="J10" s="54">
        <v>20985</v>
      </c>
      <c r="K10" s="54">
        <v>26049</v>
      </c>
      <c r="L10" s="54">
        <v>31267</v>
      </c>
      <c r="M10" s="54">
        <v>40043</v>
      </c>
      <c r="N10" s="54">
        <v>47822</v>
      </c>
    </row>
    <row r="11" spans="1:14">
      <c r="A11" s="198"/>
      <c r="B11" s="51" t="s">
        <v>3</v>
      </c>
      <c r="C11" s="54">
        <v>39015</v>
      </c>
      <c r="D11" s="54">
        <v>52352</v>
      </c>
      <c r="E11" s="54">
        <v>55139</v>
      </c>
      <c r="F11" s="54">
        <v>69394</v>
      </c>
      <c r="G11" s="54">
        <v>80888</v>
      </c>
      <c r="H11" s="54">
        <v>95349</v>
      </c>
      <c r="I11" s="54">
        <v>99995</v>
      </c>
      <c r="J11" s="54">
        <v>105223</v>
      </c>
      <c r="K11" s="54">
        <v>127830</v>
      </c>
      <c r="L11" s="54">
        <v>143861</v>
      </c>
      <c r="M11" s="54">
        <v>185230</v>
      </c>
      <c r="N11" s="54">
        <v>240620</v>
      </c>
    </row>
    <row r="12" spans="1:14">
      <c r="A12" s="198"/>
      <c r="B12" s="51" t="s">
        <v>4</v>
      </c>
      <c r="C12" s="54">
        <v>53011</v>
      </c>
      <c r="D12" s="54">
        <v>73310</v>
      </c>
      <c r="E12" s="54">
        <v>76284</v>
      </c>
      <c r="F12" s="54">
        <v>94860</v>
      </c>
      <c r="G12" s="54">
        <v>109968</v>
      </c>
      <c r="H12" s="54">
        <v>128767</v>
      </c>
      <c r="I12" s="54">
        <v>135362</v>
      </c>
      <c r="J12" s="54">
        <v>113343</v>
      </c>
      <c r="K12" s="54">
        <v>91388</v>
      </c>
      <c r="L12" s="54">
        <v>89036</v>
      </c>
      <c r="M12" s="54">
        <v>106733</v>
      </c>
      <c r="N12" s="54">
        <v>141559</v>
      </c>
    </row>
    <row r="13" spans="1:14">
      <c r="A13" s="198"/>
      <c r="B13" s="51" t="s">
        <v>5</v>
      </c>
      <c r="C13" s="54">
        <v>11624</v>
      </c>
      <c r="D13" s="54">
        <v>15627</v>
      </c>
      <c r="E13" s="54">
        <v>15712</v>
      </c>
      <c r="F13" s="54">
        <v>20231</v>
      </c>
      <c r="G13" s="54">
        <v>23884</v>
      </c>
      <c r="H13" s="54">
        <v>27057</v>
      </c>
      <c r="I13" s="54">
        <v>27405</v>
      </c>
      <c r="J13" s="54">
        <v>27831</v>
      </c>
      <c r="K13" s="54">
        <v>34799</v>
      </c>
      <c r="L13" s="54">
        <v>41026</v>
      </c>
      <c r="M13" s="54">
        <v>52753</v>
      </c>
      <c r="N13" s="54">
        <v>64613</v>
      </c>
    </row>
    <row r="14" spans="1:14">
      <c r="A14" s="198"/>
      <c r="B14" s="51" t="s">
        <v>6</v>
      </c>
      <c r="C14" s="54">
        <v>9105</v>
      </c>
      <c r="D14" s="54">
        <v>12013</v>
      </c>
      <c r="E14" s="54">
        <v>12148</v>
      </c>
      <c r="F14" s="54">
        <v>15825</v>
      </c>
      <c r="G14" s="54">
        <v>18738</v>
      </c>
      <c r="H14" s="54">
        <v>21534</v>
      </c>
      <c r="I14" s="54">
        <v>22512</v>
      </c>
      <c r="J14" s="54">
        <v>21840</v>
      </c>
      <c r="K14" s="54">
        <v>28282</v>
      </c>
      <c r="L14" s="54">
        <v>33812</v>
      </c>
      <c r="M14" s="54">
        <v>42652</v>
      </c>
      <c r="N14" s="54">
        <v>52083</v>
      </c>
    </row>
    <row r="15" spans="1:14">
      <c r="A15" s="198"/>
      <c r="B15" s="51" t="s">
        <v>7</v>
      </c>
      <c r="C15" s="54">
        <v>20747</v>
      </c>
      <c r="D15" s="54">
        <v>27891</v>
      </c>
      <c r="E15" s="54">
        <v>28433</v>
      </c>
      <c r="F15" s="54">
        <v>36530</v>
      </c>
      <c r="G15" s="54">
        <v>42550</v>
      </c>
      <c r="H15" s="54">
        <v>48482</v>
      </c>
      <c r="I15" s="54">
        <v>50545</v>
      </c>
      <c r="J15" s="54">
        <v>53449</v>
      </c>
      <c r="K15" s="54">
        <v>63841</v>
      </c>
      <c r="L15" s="54">
        <v>75910</v>
      </c>
      <c r="M15" s="54">
        <v>93942</v>
      </c>
      <c r="N15" s="54">
        <v>111553</v>
      </c>
    </row>
    <row r="16" spans="1:14">
      <c r="A16" s="198"/>
      <c r="B16" s="51" t="s">
        <v>8</v>
      </c>
      <c r="C16" s="54">
        <v>11537</v>
      </c>
      <c r="D16" s="54">
        <v>15563</v>
      </c>
      <c r="E16" s="54">
        <v>16146</v>
      </c>
      <c r="F16" s="54">
        <v>20716</v>
      </c>
      <c r="G16" s="54">
        <v>24471</v>
      </c>
      <c r="H16" s="54">
        <v>27825</v>
      </c>
      <c r="I16" s="54">
        <v>29003</v>
      </c>
      <c r="J16" s="54">
        <v>28139</v>
      </c>
      <c r="K16" s="54">
        <v>36689</v>
      </c>
      <c r="L16" s="54">
        <v>43807</v>
      </c>
      <c r="M16" s="54">
        <v>55947</v>
      </c>
      <c r="N16" s="54">
        <v>67015</v>
      </c>
    </row>
    <row r="17" spans="1:14">
      <c r="A17" s="198"/>
      <c r="B17" s="51" t="s">
        <v>9</v>
      </c>
      <c r="C17" s="54">
        <v>17876</v>
      </c>
      <c r="D17" s="54">
        <v>24763</v>
      </c>
      <c r="E17" s="54">
        <v>25915</v>
      </c>
      <c r="F17" s="54">
        <v>33558</v>
      </c>
      <c r="G17" s="54">
        <v>38703</v>
      </c>
      <c r="H17" s="54">
        <v>45673</v>
      </c>
      <c r="I17" s="54">
        <v>47216</v>
      </c>
      <c r="J17" s="54">
        <v>49133</v>
      </c>
      <c r="K17" s="54">
        <v>58767</v>
      </c>
      <c r="L17" s="54">
        <v>69552</v>
      </c>
      <c r="M17" s="54">
        <v>88379</v>
      </c>
      <c r="N17" s="54">
        <v>115569</v>
      </c>
    </row>
    <row r="18" spans="1:14">
      <c r="A18" s="198"/>
      <c r="B18" s="51" t="s">
        <v>10</v>
      </c>
      <c r="C18" s="54">
        <v>8962</v>
      </c>
      <c r="D18" s="54">
        <v>11873</v>
      </c>
      <c r="E18" s="54">
        <v>11990</v>
      </c>
      <c r="F18" s="54">
        <v>15632</v>
      </c>
      <c r="G18" s="54">
        <v>18151</v>
      </c>
      <c r="H18" s="54">
        <v>20529</v>
      </c>
      <c r="I18" s="54">
        <v>21485</v>
      </c>
      <c r="J18" s="54">
        <v>21605</v>
      </c>
      <c r="K18" s="54">
        <v>26750</v>
      </c>
      <c r="L18" s="54">
        <v>31746</v>
      </c>
      <c r="M18" s="54">
        <v>40580</v>
      </c>
      <c r="N18" s="54">
        <v>47900</v>
      </c>
    </row>
    <row r="19" spans="1:14">
      <c r="A19" s="198"/>
      <c r="B19" s="51" t="s">
        <v>11</v>
      </c>
      <c r="C19" s="54">
        <v>22786</v>
      </c>
      <c r="D19" s="54">
        <v>31430</v>
      </c>
      <c r="E19" s="54">
        <v>32670</v>
      </c>
      <c r="F19" s="54">
        <v>41080</v>
      </c>
      <c r="G19" s="54">
        <v>47648</v>
      </c>
      <c r="H19" s="54">
        <v>54405</v>
      </c>
      <c r="I19" s="54">
        <v>57527</v>
      </c>
      <c r="J19" s="54">
        <v>44124</v>
      </c>
      <c r="K19" s="54">
        <v>34594</v>
      </c>
      <c r="L19" s="54">
        <v>30348</v>
      </c>
      <c r="M19" s="54">
        <v>35814</v>
      </c>
      <c r="N19" s="54">
        <v>45901</v>
      </c>
    </row>
    <row r="20" spans="1:14">
      <c r="A20" s="198"/>
      <c r="B20" s="51" t="s">
        <v>12</v>
      </c>
      <c r="C20" s="54">
        <v>24420</v>
      </c>
      <c r="D20" s="54">
        <v>32513</v>
      </c>
      <c r="E20" s="54">
        <v>33706</v>
      </c>
      <c r="F20" s="54">
        <v>42064</v>
      </c>
      <c r="G20" s="54">
        <v>48833</v>
      </c>
      <c r="H20" s="54">
        <v>55878</v>
      </c>
      <c r="I20" s="54">
        <v>58762</v>
      </c>
      <c r="J20" s="54">
        <v>59887</v>
      </c>
      <c r="K20" s="54">
        <v>74919</v>
      </c>
      <c r="L20" s="54">
        <v>89517</v>
      </c>
      <c r="M20" s="54">
        <v>113883</v>
      </c>
      <c r="N20" s="54">
        <v>142941</v>
      </c>
    </row>
    <row r="21" spans="1:14">
      <c r="A21" s="198"/>
      <c r="B21" s="51" t="s">
        <v>13</v>
      </c>
      <c r="C21" s="54">
        <v>11324</v>
      </c>
      <c r="D21" s="54">
        <v>15148</v>
      </c>
      <c r="E21" s="54">
        <v>15689</v>
      </c>
      <c r="F21" s="54">
        <v>20161</v>
      </c>
      <c r="G21" s="54">
        <v>23664</v>
      </c>
      <c r="H21" s="54">
        <v>26900</v>
      </c>
      <c r="I21" s="54">
        <v>27948</v>
      </c>
      <c r="J21" s="54">
        <v>27362</v>
      </c>
      <c r="K21" s="54">
        <v>34075</v>
      </c>
      <c r="L21" s="54">
        <v>40363</v>
      </c>
      <c r="M21" s="54">
        <v>51964</v>
      </c>
      <c r="N21" s="54">
        <v>63024</v>
      </c>
    </row>
    <row r="22" spans="1:14">
      <c r="A22" s="198"/>
      <c r="B22" s="51" t="s">
        <v>14</v>
      </c>
      <c r="C22" s="54">
        <v>21031</v>
      </c>
      <c r="D22" s="54">
        <v>28133</v>
      </c>
      <c r="E22" s="54">
        <v>29666</v>
      </c>
      <c r="F22" s="54">
        <v>38896</v>
      </c>
      <c r="G22" s="54">
        <v>45704</v>
      </c>
      <c r="H22" s="54">
        <v>53154</v>
      </c>
      <c r="I22" s="54">
        <v>61265</v>
      </c>
      <c r="J22" s="54">
        <v>58096</v>
      </c>
      <c r="K22" s="54">
        <v>77509</v>
      </c>
      <c r="L22" s="54">
        <v>93463</v>
      </c>
      <c r="M22" s="54">
        <v>119505</v>
      </c>
      <c r="N22" s="54">
        <v>150412</v>
      </c>
    </row>
    <row r="23" spans="1:14">
      <c r="A23" s="198"/>
      <c r="B23" s="51" t="s">
        <v>15</v>
      </c>
      <c r="C23" s="54">
        <v>15913</v>
      </c>
      <c r="D23" s="54">
        <v>21135</v>
      </c>
      <c r="E23" s="54">
        <v>22195</v>
      </c>
      <c r="F23" s="54">
        <v>26873</v>
      </c>
      <c r="G23" s="54">
        <v>31010</v>
      </c>
      <c r="H23" s="54">
        <v>35380</v>
      </c>
      <c r="I23" s="54">
        <v>37118</v>
      </c>
      <c r="J23" s="54">
        <v>38078</v>
      </c>
      <c r="K23" s="54">
        <v>46203</v>
      </c>
      <c r="L23" s="54">
        <v>54362</v>
      </c>
      <c r="M23" s="54">
        <v>69116</v>
      </c>
      <c r="N23" s="54">
        <v>86746</v>
      </c>
    </row>
    <row r="24" spans="1:14">
      <c r="A24" s="198"/>
      <c r="B24" s="51" t="s">
        <v>16</v>
      </c>
      <c r="C24" s="54">
        <v>9555</v>
      </c>
      <c r="D24" s="54">
        <v>12810</v>
      </c>
      <c r="E24" s="54">
        <v>13029</v>
      </c>
      <c r="F24" s="54">
        <v>16855</v>
      </c>
      <c r="G24" s="54">
        <v>19984</v>
      </c>
      <c r="H24" s="54">
        <v>22950</v>
      </c>
      <c r="I24" s="54">
        <v>24507</v>
      </c>
      <c r="J24" s="54">
        <v>25266</v>
      </c>
      <c r="K24" s="54">
        <v>31021</v>
      </c>
      <c r="L24" s="54">
        <v>36374</v>
      </c>
      <c r="M24" s="54">
        <v>46846</v>
      </c>
      <c r="N24" s="54">
        <v>55845</v>
      </c>
    </row>
    <row r="25" spans="1:14">
      <c r="A25" s="198"/>
      <c r="B25" s="51" t="s">
        <v>17</v>
      </c>
      <c r="C25" s="54">
        <v>11892</v>
      </c>
      <c r="D25" s="54">
        <v>15698</v>
      </c>
      <c r="E25" s="54">
        <v>15819</v>
      </c>
      <c r="F25" s="54">
        <v>19692</v>
      </c>
      <c r="G25" s="54">
        <v>22667</v>
      </c>
      <c r="H25" s="54">
        <v>25920</v>
      </c>
      <c r="I25" s="54">
        <v>26812</v>
      </c>
      <c r="J25" s="54">
        <v>27007</v>
      </c>
      <c r="K25" s="54">
        <v>34189</v>
      </c>
      <c r="L25" s="54">
        <v>40014</v>
      </c>
      <c r="M25" s="54">
        <v>50410</v>
      </c>
      <c r="N25" s="54">
        <v>60736</v>
      </c>
    </row>
    <row r="26" spans="1:14">
      <c r="A26" s="198"/>
      <c r="B26" s="51" t="s">
        <v>18</v>
      </c>
      <c r="C26" s="54">
        <v>8886</v>
      </c>
      <c r="D26" s="54">
        <v>11599</v>
      </c>
      <c r="E26" s="54">
        <v>11603</v>
      </c>
      <c r="F26" s="54">
        <v>15020</v>
      </c>
      <c r="G26" s="54">
        <v>17697</v>
      </c>
      <c r="H26" s="54">
        <v>20025</v>
      </c>
      <c r="I26" s="54">
        <v>20424</v>
      </c>
      <c r="J26" s="54">
        <v>19718</v>
      </c>
      <c r="K26" s="54">
        <v>25670</v>
      </c>
      <c r="L26" s="54">
        <v>29954</v>
      </c>
      <c r="M26" s="54">
        <v>38224</v>
      </c>
      <c r="N26" s="54">
        <v>45717</v>
      </c>
    </row>
    <row r="27" spans="1:14">
      <c r="A27" s="198"/>
      <c r="B27" s="51" t="s">
        <v>19</v>
      </c>
      <c r="C27" s="54">
        <v>28961</v>
      </c>
      <c r="D27" s="54">
        <v>39232</v>
      </c>
      <c r="E27" s="54">
        <v>40617</v>
      </c>
      <c r="F27" s="54">
        <v>50962</v>
      </c>
      <c r="G27" s="54">
        <v>59886</v>
      </c>
      <c r="H27" s="54">
        <v>68226</v>
      </c>
      <c r="I27" s="54">
        <v>71530</v>
      </c>
      <c r="J27" s="54">
        <v>71841</v>
      </c>
      <c r="K27" s="54">
        <v>87736</v>
      </c>
      <c r="L27" s="54">
        <v>103509</v>
      </c>
      <c r="M27" s="54">
        <v>130484</v>
      </c>
      <c r="N27" s="54">
        <v>151480</v>
      </c>
    </row>
    <row r="28" spans="1:14">
      <c r="A28" s="198"/>
      <c r="B28" s="51" t="s">
        <v>20</v>
      </c>
      <c r="C28" s="54">
        <v>9315</v>
      </c>
      <c r="D28" s="54">
        <v>12410</v>
      </c>
      <c r="E28" s="54">
        <v>12542</v>
      </c>
      <c r="F28" s="54">
        <v>16233</v>
      </c>
      <c r="G28" s="54">
        <v>19169</v>
      </c>
      <c r="H28" s="54">
        <v>21551</v>
      </c>
      <c r="I28" s="54">
        <v>23362</v>
      </c>
      <c r="J28" s="54">
        <v>22183</v>
      </c>
      <c r="K28" s="54">
        <v>29695</v>
      </c>
      <c r="L28" s="54">
        <v>34913</v>
      </c>
      <c r="M28" s="54">
        <v>43834</v>
      </c>
      <c r="N28" s="54">
        <v>52318</v>
      </c>
    </row>
    <row r="29" spans="1:14">
      <c r="A29" s="198"/>
      <c r="B29" s="51" t="s">
        <v>21</v>
      </c>
      <c r="C29" s="54">
        <v>12156</v>
      </c>
      <c r="D29" s="54">
        <v>16067</v>
      </c>
      <c r="E29" s="54">
        <v>16371</v>
      </c>
      <c r="F29" s="54">
        <v>20995</v>
      </c>
      <c r="G29" s="54">
        <v>24800</v>
      </c>
      <c r="H29" s="54">
        <v>28437</v>
      </c>
      <c r="I29" s="54">
        <v>29865</v>
      </c>
      <c r="J29" s="54">
        <v>29585</v>
      </c>
      <c r="K29" s="54">
        <v>38015</v>
      </c>
      <c r="L29" s="54">
        <v>44362</v>
      </c>
      <c r="M29" s="54">
        <v>55848</v>
      </c>
      <c r="N29" s="54">
        <v>64287</v>
      </c>
    </row>
    <row r="30" spans="1:14">
      <c r="A30" s="198"/>
      <c r="B30" s="51" t="s">
        <v>22</v>
      </c>
      <c r="C30" s="54">
        <v>11609</v>
      </c>
      <c r="D30" s="54">
        <v>15702</v>
      </c>
      <c r="E30" s="54">
        <v>16269</v>
      </c>
      <c r="F30" s="54">
        <v>20347</v>
      </c>
      <c r="G30" s="54">
        <v>23379</v>
      </c>
      <c r="H30" s="54">
        <v>26376</v>
      </c>
      <c r="I30" s="54">
        <v>27353</v>
      </c>
      <c r="J30" s="54">
        <v>27329</v>
      </c>
      <c r="K30" s="54">
        <v>33642</v>
      </c>
      <c r="L30" s="54">
        <v>39992</v>
      </c>
      <c r="M30" s="54">
        <v>51304</v>
      </c>
      <c r="N30" s="54">
        <v>61398</v>
      </c>
    </row>
    <row r="31" spans="1:14">
      <c r="A31" s="198"/>
      <c r="B31" s="51" t="s">
        <v>23</v>
      </c>
      <c r="C31" s="54">
        <v>7006</v>
      </c>
      <c r="D31" s="54">
        <v>8856</v>
      </c>
      <c r="E31" s="54">
        <v>9054</v>
      </c>
      <c r="F31" s="54">
        <v>12211</v>
      </c>
      <c r="G31" s="54">
        <v>14470</v>
      </c>
      <c r="H31" s="54">
        <v>16409</v>
      </c>
      <c r="I31" s="54">
        <v>17646</v>
      </c>
      <c r="J31" s="54">
        <v>16798</v>
      </c>
      <c r="K31" s="54">
        <v>21773</v>
      </c>
      <c r="L31" s="54">
        <v>25780</v>
      </c>
      <c r="M31" s="54">
        <v>32861</v>
      </c>
      <c r="N31" s="54">
        <v>38721</v>
      </c>
    </row>
    <row r="32" spans="1:14">
      <c r="A32" s="198"/>
      <c r="B32" s="51" t="s">
        <v>24</v>
      </c>
      <c r="C32" s="54">
        <v>10681</v>
      </c>
      <c r="D32" s="54">
        <v>13942</v>
      </c>
      <c r="E32" s="54">
        <v>14675</v>
      </c>
      <c r="F32" s="54">
        <v>18354</v>
      </c>
      <c r="G32" s="54">
        <v>21283</v>
      </c>
      <c r="H32" s="54">
        <v>24664</v>
      </c>
      <c r="I32" s="54">
        <v>25306</v>
      </c>
      <c r="J32" s="54">
        <v>24509</v>
      </c>
      <c r="K32" s="54">
        <v>29871</v>
      </c>
      <c r="L32" s="54">
        <v>34534</v>
      </c>
      <c r="M32" s="54">
        <v>43636</v>
      </c>
      <c r="N32" s="54">
        <v>51874</v>
      </c>
    </row>
    <row r="33" spans="1:14">
      <c r="A33" s="198"/>
      <c r="B33" s="51" t="s">
        <v>25</v>
      </c>
      <c r="C33" s="54">
        <v>49762</v>
      </c>
      <c r="D33" s="54">
        <v>68713</v>
      </c>
      <c r="E33" s="54">
        <v>76250</v>
      </c>
      <c r="F33" s="54">
        <v>103347</v>
      </c>
      <c r="G33" s="54">
        <v>119500</v>
      </c>
      <c r="H33" s="54">
        <v>149145</v>
      </c>
      <c r="I33" s="54">
        <v>159534</v>
      </c>
      <c r="J33" s="54">
        <v>180513</v>
      </c>
      <c r="K33" s="54">
        <v>221683</v>
      </c>
      <c r="L33" s="54">
        <v>269030</v>
      </c>
      <c r="M33" s="54">
        <v>346360</v>
      </c>
      <c r="N33" s="54">
        <v>422794</v>
      </c>
    </row>
    <row r="34" spans="1:14">
      <c r="A34" s="198"/>
      <c r="B34" s="51" t="s">
        <v>26</v>
      </c>
      <c r="C34" s="54">
        <v>3449</v>
      </c>
      <c r="D34" s="54">
        <v>4600</v>
      </c>
      <c r="E34" s="54">
        <v>4779</v>
      </c>
      <c r="F34" s="54">
        <v>6500</v>
      </c>
      <c r="G34" s="54">
        <v>7589</v>
      </c>
      <c r="H34" s="54">
        <v>8864</v>
      </c>
      <c r="I34" s="54">
        <v>10227</v>
      </c>
      <c r="J34" s="70" t="s">
        <v>88</v>
      </c>
      <c r="K34" s="70" t="s">
        <v>88</v>
      </c>
      <c r="L34" s="70" t="s">
        <v>88</v>
      </c>
      <c r="M34" s="70" t="s">
        <v>88</v>
      </c>
      <c r="N34" s="70" t="s">
        <v>88</v>
      </c>
    </row>
    <row r="35" spans="1:14">
      <c r="A35" s="198"/>
      <c r="B35" s="18"/>
    </row>
    <row r="36" spans="1:14">
      <c r="A36" s="198"/>
      <c r="B36" s="18"/>
    </row>
  </sheetData>
  <mergeCells count="16">
    <mergeCell ref="B1:N1"/>
    <mergeCell ref="A1:A36"/>
    <mergeCell ref="K3:K4"/>
    <mergeCell ref="G3:G4"/>
    <mergeCell ref="H3:H4"/>
    <mergeCell ref="D3:D4"/>
    <mergeCell ref="E3:E4"/>
    <mergeCell ref="B3:B4"/>
    <mergeCell ref="I3:I4"/>
    <mergeCell ref="F3:F4"/>
    <mergeCell ref="C3:C4"/>
    <mergeCell ref="B2:N2"/>
    <mergeCell ref="N3:N4"/>
    <mergeCell ref="M3:M4"/>
    <mergeCell ref="L3:L4"/>
    <mergeCell ref="J3:J4"/>
  </mergeCells>
  <phoneticPr fontId="2" type="noConversion"/>
  <pageMargins left="0.39370078740157483" right="0.39370078740157483" top="0.78740157480314965" bottom="0.39370078740157483" header="0.11811023622047245" footer="0.11811023622047245"/>
  <pageSetup paperSize="9" orientation="landscape" horizontalDpi="300" verticalDpi="300" r:id="rId1"/>
  <headerFooter alignWithMargins="0"/>
</worksheet>
</file>

<file path=xl/worksheets/sheet1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Лист14">
    <tabColor indexed="11"/>
  </sheetPr>
  <dimension ref="A1:V34"/>
  <sheetViews>
    <sheetView view="pageBreakPreview" zoomScale="90" zoomScaleNormal="75" zoomScaleSheetLayoutView="90" workbookViewId="0">
      <selection activeCell="P10" sqref="P10"/>
    </sheetView>
  </sheetViews>
  <sheetFormatPr defaultColWidth="9.140625" defaultRowHeight="12.75"/>
  <cols>
    <col min="1" max="1" width="4.85546875" style="71" customWidth="1"/>
    <col min="2" max="2" width="16.28515625" style="51" customWidth="1"/>
    <col min="3" max="20" width="9.7109375" style="51" customWidth="1"/>
    <col min="21" max="22" width="5.7109375" style="51" bestFit="1" customWidth="1"/>
    <col min="23" max="16384" width="9.140625" style="51"/>
  </cols>
  <sheetData>
    <row r="1" spans="1:22" ht="16.899999999999999" customHeight="1">
      <c r="A1" s="194">
        <v>19</v>
      </c>
      <c r="B1" s="190" t="s">
        <v>87</v>
      </c>
      <c r="C1" s="190"/>
      <c r="D1" s="190"/>
      <c r="E1" s="190"/>
      <c r="F1" s="190"/>
      <c r="G1" s="190"/>
      <c r="H1" s="190"/>
      <c r="I1" s="190"/>
      <c r="J1" s="190"/>
      <c r="K1" s="190"/>
      <c r="L1" s="190"/>
      <c r="M1" s="190"/>
      <c r="N1" s="190"/>
      <c r="O1" s="143"/>
      <c r="P1" s="143"/>
      <c r="Q1" s="143"/>
      <c r="R1" s="143"/>
      <c r="S1" s="143"/>
      <c r="T1" s="72"/>
      <c r="U1" s="199"/>
      <c r="V1" s="199"/>
    </row>
    <row r="2" spans="1:22" s="69" customFormat="1">
      <c r="A2" s="198"/>
      <c r="C2" s="158"/>
      <c r="D2" s="158"/>
      <c r="E2" s="158"/>
      <c r="F2" s="158"/>
      <c r="G2" s="158"/>
      <c r="H2" s="158"/>
      <c r="I2" s="158"/>
      <c r="J2" s="158"/>
      <c r="K2" s="158"/>
      <c r="L2" s="158"/>
      <c r="M2" s="158"/>
      <c r="N2" s="155" t="s">
        <v>92</v>
      </c>
      <c r="O2" s="142"/>
      <c r="P2" s="142"/>
      <c r="Q2" s="142"/>
      <c r="R2" s="142"/>
      <c r="S2" s="142"/>
      <c r="T2" s="73"/>
    </row>
    <row r="3" spans="1:22" s="65" customFormat="1">
      <c r="A3" s="198"/>
      <c r="B3" s="200"/>
      <c r="C3" s="168">
        <v>2007</v>
      </c>
      <c r="D3" s="168">
        <v>2008</v>
      </c>
      <c r="E3" s="195">
        <v>2009</v>
      </c>
      <c r="F3" s="195">
        <v>2010</v>
      </c>
      <c r="G3" s="195">
        <v>2011</v>
      </c>
      <c r="H3" s="168">
        <v>2012</v>
      </c>
      <c r="I3" s="168">
        <v>2013</v>
      </c>
      <c r="J3" s="191">
        <v>2014</v>
      </c>
      <c r="K3" s="191">
        <v>2015</v>
      </c>
      <c r="L3" s="191">
        <v>2016</v>
      </c>
      <c r="M3" s="191">
        <v>2017</v>
      </c>
      <c r="N3" s="191">
        <v>2018</v>
      </c>
      <c r="O3" s="74"/>
      <c r="P3" s="74"/>
      <c r="Q3" s="74"/>
      <c r="R3" s="74"/>
      <c r="S3" s="74"/>
      <c r="T3" s="74"/>
      <c r="U3" s="65">
        <v>2008</v>
      </c>
      <c r="V3" s="65">
        <v>2009</v>
      </c>
    </row>
    <row r="4" spans="1:22" s="65" customFormat="1">
      <c r="A4" s="198"/>
      <c r="B4" s="200"/>
      <c r="C4" s="169"/>
      <c r="D4" s="169"/>
      <c r="E4" s="196"/>
      <c r="F4" s="196"/>
      <c r="G4" s="196"/>
      <c r="H4" s="169"/>
      <c r="I4" s="169"/>
      <c r="J4" s="192"/>
      <c r="K4" s="192"/>
      <c r="L4" s="192"/>
      <c r="M4" s="192"/>
      <c r="N4" s="192"/>
      <c r="O4" s="74"/>
      <c r="P4" s="74"/>
      <c r="Q4" s="74"/>
      <c r="R4" s="74"/>
      <c r="S4" s="74"/>
      <c r="T4" s="74"/>
    </row>
    <row r="5" spans="1:22">
      <c r="A5" s="198"/>
      <c r="B5" s="62"/>
      <c r="C5" s="146"/>
      <c r="D5" s="75"/>
      <c r="E5" s="146"/>
      <c r="F5" s="63"/>
      <c r="G5" s="63"/>
      <c r="H5" s="63"/>
      <c r="I5" s="63"/>
      <c r="J5" s="63"/>
      <c r="K5" s="63"/>
      <c r="L5" s="63"/>
      <c r="M5" s="63"/>
      <c r="N5" s="63"/>
      <c r="O5" s="63"/>
      <c r="P5" s="63"/>
      <c r="Q5" s="63"/>
      <c r="R5" s="63"/>
      <c r="S5" s="63"/>
      <c r="T5" s="63"/>
    </row>
    <row r="6" spans="1:22">
      <c r="A6" s="198"/>
      <c r="B6" s="65" t="s">
        <v>0</v>
      </c>
      <c r="C6" s="66">
        <v>10126</v>
      </c>
      <c r="D6" s="66">
        <v>13716.3</v>
      </c>
      <c r="E6" s="66">
        <v>14372.8</v>
      </c>
      <c r="F6" s="66">
        <v>18485.599999999999</v>
      </c>
      <c r="G6" s="66">
        <v>21637.9</v>
      </c>
      <c r="H6" s="161">
        <v>25206.400000000001</v>
      </c>
      <c r="I6" s="66">
        <v>26719.4</v>
      </c>
      <c r="J6" s="66">
        <v>26782.1</v>
      </c>
      <c r="K6" s="66">
        <v>31803.1</v>
      </c>
      <c r="L6" s="66">
        <v>37079.9</v>
      </c>
      <c r="M6" s="66">
        <v>47269.7</v>
      </c>
      <c r="N6" s="66">
        <v>58441.8</v>
      </c>
      <c r="O6" s="76"/>
      <c r="P6" s="76"/>
      <c r="Q6" s="76"/>
      <c r="R6" s="76"/>
      <c r="S6" s="76"/>
      <c r="T6" s="76"/>
      <c r="U6" s="77">
        <f>D6/C6*100</f>
        <v>135.45625123444597</v>
      </c>
      <c r="V6" s="77">
        <f>E6/D6*100</f>
        <v>104.7862761823524</v>
      </c>
    </row>
    <row r="7" spans="1:22">
      <c r="A7" s="198"/>
      <c r="C7" s="54"/>
      <c r="D7" s="54"/>
      <c r="E7" s="54"/>
      <c r="F7" s="54"/>
      <c r="G7" s="54"/>
      <c r="H7" s="54"/>
      <c r="I7" s="54"/>
      <c r="J7" s="54"/>
      <c r="K7" s="54"/>
      <c r="L7" s="54"/>
      <c r="M7" s="54"/>
      <c r="N7" s="54"/>
      <c r="O7" s="55"/>
      <c r="Q7" s="55"/>
      <c r="R7" s="55"/>
      <c r="S7" s="55"/>
      <c r="T7" s="55"/>
      <c r="U7" s="77"/>
      <c r="V7" s="77"/>
    </row>
    <row r="8" spans="1:22" ht="25.5">
      <c r="A8" s="198"/>
      <c r="B8" s="64" t="s">
        <v>35</v>
      </c>
      <c r="C8" s="54">
        <v>8589.7000000000007</v>
      </c>
      <c r="D8" s="54">
        <v>11515.8</v>
      </c>
      <c r="E8" s="54">
        <v>12036.3</v>
      </c>
      <c r="F8" s="54">
        <v>15480</v>
      </c>
      <c r="G8" s="54">
        <v>18231</v>
      </c>
      <c r="H8" s="54">
        <v>20751</v>
      </c>
      <c r="I8" s="54">
        <v>22793.200000000001</v>
      </c>
      <c r="J8" s="67" t="s">
        <v>88</v>
      </c>
      <c r="K8" s="67" t="s">
        <v>88</v>
      </c>
      <c r="L8" s="67" t="s">
        <v>88</v>
      </c>
      <c r="M8" s="67" t="s">
        <v>88</v>
      </c>
      <c r="N8" s="67" t="s">
        <v>88</v>
      </c>
      <c r="O8" s="78"/>
      <c r="P8" s="78"/>
      <c r="Q8" s="78"/>
      <c r="R8" s="78"/>
      <c r="S8" s="78"/>
      <c r="T8" s="78"/>
      <c r="U8" s="77">
        <f t="shared" ref="U8:V34" si="0">D8/C8*100</f>
        <v>134.06521764438804</v>
      </c>
      <c r="V8" s="77">
        <f t="shared" si="0"/>
        <v>104.51987703850362</v>
      </c>
    </row>
    <row r="9" spans="1:22">
      <c r="A9" s="198"/>
      <c r="B9" s="51" t="s">
        <v>1</v>
      </c>
      <c r="C9" s="54">
        <v>8963.2999999999993</v>
      </c>
      <c r="D9" s="54">
        <v>11676.4</v>
      </c>
      <c r="E9" s="54">
        <v>12191.7</v>
      </c>
      <c r="F9" s="54">
        <v>16018</v>
      </c>
      <c r="G9" s="54">
        <v>19090.8</v>
      </c>
      <c r="H9" s="54">
        <v>21734.9</v>
      </c>
      <c r="I9" s="54">
        <v>23000.6</v>
      </c>
      <c r="J9" s="54">
        <v>23421.7</v>
      </c>
      <c r="K9" s="54">
        <v>29637.1</v>
      </c>
      <c r="L9" s="54">
        <v>34931.4</v>
      </c>
      <c r="M9" s="54">
        <v>45436.2</v>
      </c>
      <c r="N9" s="54">
        <v>55734.3</v>
      </c>
      <c r="O9" s="55"/>
      <c r="P9" s="55"/>
      <c r="Q9" s="55"/>
      <c r="R9" s="55"/>
      <c r="S9" s="55"/>
      <c r="T9" s="55"/>
      <c r="U9" s="77">
        <f t="shared" si="0"/>
        <v>130.2689857530151</v>
      </c>
      <c r="V9" s="77">
        <f t="shared" si="0"/>
        <v>104.41317529375493</v>
      </c>
    </row>
    <row r="10" spans="1:22">
      <c r="A10" s="198"/>
      <c r="B10" s="51" t="s">
        <v>2</v>
      </c>
      <c r="C10" s="54">
        <v>8022.6</v>
      </c>
      <c r="D10" s="54">
        <v>10597.3</v>
      </c>
      <c r="E10" s="54">
        <v>10966.8</v>
      </c>
      <c r="F10" s="54">
        <v>14311.9</v>
      </c>
      <c r="G10" s="54">
        <v>16657.7</v>
      </c>
      <c r="H10" s="54">
        <v>18806.900000000001</v>
      </c>
      <c r="I10" s="54">
        <v>19804.900000000001</v>
      </c>
      <c r="J10" s="54">
        <v>20137.2</v>
      </c>
      <c r="K10" s="54">
        <v>24979.9</v>
      </c>
      <c r="L10" s="54">
        <v>30012.5</v>
      </c>
      <c r="M10" s="54">
        <v>38514</v>
      </c>
      <c r="N10" s="54">
        <v>46120.2</v>
      </c>
      <c r="O10" s="55"/>
      <c r="Q10" s="55"/>
      <c r="R10" s="55"/>
      <c r="S10" s="55"/>
      <c r="T10" s="55"/>
      <c r="U10" s="77">
        <f t="shared" si="0"/>
        <v>132.09308702914265</v>
      </c>
      <c r="V10" s="77">
        <f t="shared" si="0"/>
        <v>103.48673718777424</v>
      </c>
    </row>
    <row r="11" spans="1:22">
      <c r="A11" s="198"/>
      <c r="B11" s="51" t="s">
        <v>3</v>
      </c>
      <c r="C11" s="54">
        <v>11439</v>
      </c>
      <c r="D11" s="54">
        <v>15459.9</v>
      </c>
      <c r="E11" s="54">
        <v>16386.5</v>
      </c>
      <c r="F11" s="54">
        <v>20739.400000000001</v>
      </c>
      <c r="G11" s="54">
        <v>24302.400000000001</v>
      </c>
      <c r="H11" s="54">
        <v>28771.599999999999</v>
      </c>
      <c r="I11" s="54">
        <v>30300.6</v>
      </c>
      <c r="J11" s="54">
        <v>32036.2</v>
      </c>
      <c r="K11" s="54">
        <v>39142</v>
      </c>
      <c r="L11" s="54">
        <v>44365.9</v>
      </c>
      <c r="M11" s="54">
        <v>57332.5</v>
      </c>
      <c r="N11" s="54">
        <v>74754.600000000006</v>
      </c>
      <c r="O11" s="55"/>
      <c r="Q11" s="55"/>
      <c r="R11" s="55"/>
      <c r="S11" s="55"/>
      <c r="T11" s="55"/>
      <c r="U11" s="77">
        <f t="shared" si="0"/>
        <v>135.15079989509573</v>
      </c>
      <c r="V11" s="77">
        <f t="shared" si="0"/>
        <v>105.9935704629396</v>
      </c>
    </row>
    <row r="12" spans="1:22">
      <c r="A12" s="198"/>
      <c r="B12" s="51" t="s">
        <v>4</v>
      </c>
      <c r="C12" s="54">
        <v>11625.7</v>
      </c>
      <c r="D12" s="54">
        <v>16220.1</v>
      </c>
      <c r="E12" s="54">
        <v>17014</v>
      </c>
      <c r="F12" s="54">
        <v>21317.3</v>
      </c>
      <c r="G12" s="54">
        <v>24890.3</v>
      </c>
      <c r="H12" s="54">
        <v>29336.6</v>
      </c>
      <c r="I12" s="54">
        <v>31048.5</v>
      </c>
      <c r="J12" s="54">
        <v>26234.400000000001</v>
      </c>
      <c r="K12" s="54">
        <v>21346.400000000001</v>
      </c>
      <c r="L12" s="54">
        <v>20927</v>
      </c>
      <c r="M12" s="54">
        <v>25278.400000000001</v>
      </c>
      <c r="N12" s="54">
        <v>33839.9</v>
      </c>
      <c r="O12" s="55"/>
      <c r="Q12" s="55"/>
      <c r="R12" s="55"/>
      <c r="S12" s="55"/>
      <c r="T12" s="55"/>
      <c r="U12" s="77">
        <f t="shared" si="0"/>
        <v>139.5193407708783</v>
      </c>
      <c r="V12" s="77">
        <f t="shared" si="0"/>
        <v>104.89454442327728</v>
      </c>
    </row>
    <row r="13" spans="1:22">
      <c r="A13" s="198"/>
      <c r="B13" s="51" t="s">
        <v>5</v>
      </c>
      <c r="C13" s="54">
        <v>8864.5</v>
      </c>
      <c r="D13" s="54">
        <v>12022.6</v>
      </c>
      <c r="E13" s="54">
        <v>12179.8</v>
      </c>
      <c r="F13" s="54">
        <v>15775.9</v>
      </c>
      <c r="G13" s="54">
        <v>18716.400000000001</v>
      </c>
      <c r="H13" s="54">
        <v>21288</v>
      </c>
      <c r="I13" s="54">
        <v>21652.1</v>
      </c>
      <c r="J13" s="54">
        <v>22102.1</v>
      </c>
      <c r="K13" s="54">
        <v>27801.4</v>
      </c>
      <c r="L13" s="54">
        <v>32979.1</v>
      </c>
      <c r="M13" s="54">
        <v>42683.9</v>
      </c>
      <c r="N13" s="54">
        <v>52715.199999999997</v>
      </c>
      <c r="O13" s="55"/>
      <c r="Q13" s="55"/>
      <c r="R13" s="55"/>
      <c r="S13" s="55"/>
      <c r="T13" s="55"/>
      <c r="U13" s="77">
        <f t="shared" si="0"/>
        <v>135.6263748660387</v>
      </c>
      <c r="V13" s="77">
        <f t="shared" si="0"/>
        <v>101.30753747109608</v>
      </c>
    </row>
    <row r="14" spans="1:22">
      <c r="A14" s="198"/>
      <c r="B14" s="51" t="s">
        <v>6</v>
      </c>
      <c r="C14" s="54">
        <v>7323.8</v>
      </c>
      <c r="D14" s="54">
        <v>9664.5</v>
      </c>
      <c r="E14" s="54">
        <v>9764.5</v>
      </c>
      <c r="F14" s="54">
        <v>12699.6</v>
      </c>
      <c r="G14" s="54">
        <v>15002.4</v>
      </c>
      <c r="H14" s="54">
        <v>17191.400000000001</v>
      </c>
      <c r="I14" s="54">
        <v>17929.3</v>
      </c>
      <c r="J14" s="54">
        <v>17358.099999999999</v>
      </c>
      <c r="K14" s="54">
        <v>22456.7</v>
      </c>
      <c r="L14" s="54">
        <v>26856.2</v>
      </c>
      <c r="M14" s="54">
        <v>33891.1</v>
      </c>
      <c r="N14" s="54">
        <v>41417.9</v>
      </c>
      <c r="O14" s="55"/>
      <c r="Q14" s="55"/>
      <c r="R14" s="55"/>
      <c r="S14" s="55"/>
      <c r="T14" s="55"/>
      <c r="U14" s="77">
        <f t="shared" si="0"/>
        <v>131.96018460362106</v>
      </c>
      <c r="V14" s="77">
        <f t="shared" si="0"/>
        <v>101.0347146774277</v>
      </c>
    </row>
    <row r="15" spans="1:22">
      <c r="A15" s="198"/>
      <c r="B15" s="51" t="s">
        <v>7</v>
      </c>
      <c r="C15" s="54">
        <v>11276.2</v>
      </c>
      <c r="D15" s="54">
        <v>15265.2</v>
      </c>
      <c r="E15" s="54">
        <v>15652.6</v>
      </c>
      <c r="F15" s="54">
        <v>20221.400000000001</v>
      </c>
      <c r="G15" s="54">
        <v>23684.9</v>
      </c>
      <c r="H15" s="54">
        <v>27107.599999999999</v>
      </c>
      <c r="I15" s="54">
        <v>28388.1</v>
      </c>
      <c r="J15" s="54">
        <v>30181.8</v>
      </c>
      <c r="K15" s="54">
        <v>36277.4</v>
      </c>
      <c r="L15" s="54">
        <v>43461.599999999999</v>
      </c>
      <c r="M15" s="54">
        <v>54261</v>
      </c>
      <c r="N15" s="54">
        <v>65064.5</v>
      </c>
      <c r="O15" s="55"/>
      <c r="Q15" s="55"/>
      <c r="R15" s="55"/>
      <c r="S15" s="55"/>
      <c r="T15" s="55"/>
      <c r="U15" s="77">
        <f t="shared" si="0"/>
        <v>135.37539241943207</v>
      </c>
      <c r="V15" s="77">
        <f t="shared" si="0"/>
        <v>102.53779839111181</v>
      </c>
    </row>
    <row r="16" spans="1:22">
      <c r="A16" s="198"/>
      <c r="B16" s="51" t="s">
        <v>8</v>
      </c>
      <c r="C16" s="54">
        <v>8336</v>
      </c>
      <c r="D16" s="54">
        <v>11262.8</v>
      </c>
      <c r="E16" s="54">
        <v>11692.4</v>
      </c>
      <c r="F16" s="54">
        <v>15009.4</v>
      </c>
      <c r="G16" s="54">
        <v>17732.599999999999</v>
      </c>
      <c r="H16" s="54">
        <v>20148.400000000001</v>
      </c>
      <c r="I16" s="54">
        <v>20987.8</v>
      </c>
      <c r="J16" s="54">
        <v>20356.7</v>
      </c>
      <c r="K16" s="54">
        <v>26540.1</v>
      </c>
      <c r="L16" s="54">
        <v>31718.9</v>
      </c>
      <c r="M16" s="54">
        <v>40579.5</v>
      </c>
      <c r="N16" s="54">
        <v>48724</v>
      </c>
      <c r="O16" s="55"/>
      <c r="Q16" s="55"/>
      <c r="R16" s="55"/>
      <c r="S16" s="55"/>
      <c r="T16" s="55"/>
      <c r="U16" s="77">
        <f t="shared" si="0"/>
        <v>135.11036468330133</v>
      </c>
      <c r="V16" s="77">
        <f t="shared" si="0"/>
        <v>103.81432681038463</v>
      </c>
    </row>
    <row r="17" spans="1:22">
      <c r="A17" s="198"/>
      <c r="B17" s="51" t="s">
        <v>9</v>
      </c>
      <c r="C17" s="54">
        <v>10248.799999999999</v>
      </c>
      <c r="D17" s="54">
        <v>14292.4</v>
      </c>
      <c r="E17" s="54">
        <v>15024.9</v>
      </c>
      <c r="F17" s="54">
        <v>19513.900000000001</v>
      </c>
      <c r="G17" s="54">
        <v>22520.1</v>
      </c>
      <c r="H17" s="54">
        <v>26541.7</v>
      </c>
      <c r="I17" s="54">
        <v>27390.6</v>
      </c>
      <c r="J17" s="54">
        <v>28443.3</v>
      </c>
      <c r="K17" s="54">
        <v>33955.599999999999</v>
      </c>
      <c r="L17" s="54">
        <v>40126.9</v>
      </c>
      <c r="M17" s="54">
        <v>50664.4</v>
      </c>
      <c r="N17" s="54">
        <v>65623.199999999997</v>
      </c>
      <c r="O17" s="55"/>
      <c r="Q17" s="55"/>
      <c r="R17" s="55"/>
      <c r="S17" s="55"/>
      <c r="T17" s="55"/>
      <c r="U17" s="77">
        <f t="shared" si="0"/>
        <v>139.45437514635861</v>
      </c>
      <c r="V17" s="77">
        <f t="shared" si="0"/>
        <v>105.12510145252023</v>
      </c>
    </row>
    <row r="18" spans="1:22">
      <c r="A18" s="198"/>
      <c r="B18" s="51" t="s">
        <v>10</v>
      </c>
      <c r="C18" s="54">
        <v>8564.6</v>
      </c>
      <c r="D18" s="54">
        <v>11489.3</v>
      </c>
      <c r="E18" s="54">
        <v>11727.3</v>
      </c>
      <c r="F18" s="54">
        <v>15417.7</v>
      </c>
      <c r="G18" s="54">
        <v>18039.2</v>
      </c>
      <c r="H18" s="54">
        <v>20553.7</v>
      </c>
      <c r="I18" s="54">
        <v>21671.4</v>
      </c>
      <c r="J18" s="54">
        <v>21954.1</v>
      </c>
      <c r="K18" s="54">
        <v>27382.5</v>
      </c>
      <c r="L18" s="54">
        <v>32744.7</v>
      </c>
      <c r="M18" s="54">
        <v>42226.8</v>
      </c>
      <c r="N18" s="54">
        <v>50373.3</v>
      </c>
      <c r="O18" s="55"/>
      <c r="Q18" s="55"/>
      <c r="R18" s="55"/>
      <c r="S18" s="55"/>
      <c r="T18" s="55"/>
      <c r="U18" s="77">
        <f t="shared" si="0"/>
        <v>134.14870513509095</v>
      </c>
      <c r="V18" s="77">
        <f t="shared" si="0"/>
        <v>102.071492606164</v>
      </c>
    </row>
    <row r="19" spans="1:22">
      <c r="A19" s="198"/>
      <c r="B19" s="51" t="s">
        <v>11</v>
      </c>
      <c r="C19" s="54">
        <v>9620</v>
      </c>
      <c r="D19" s="54">
        <v>13411</v>
      </c>
      <c r="E19" s="54">
        <v>14071.6</v>
      </c>
      <c r="F19" s="54">
        <v>17850</v>
      </c>
      <c r="G19" s="54">
        <v>20879.900000000001</v>
      </c>
      <c r="H19" s="54">
        <v>24024.1</v>
      </c>
      <c r="I19" s="54">
        <v>25590.3</v>
      </c>
      <c r="J19" s="54">
        <v>19788.3</v>
      </c>
      <c r="K19" s="54">
        <v>15633.6</v>
      </c>
      <c r="L19" s="54">
        <v>13792.7</v>
      </c>
      <c r="M19" s="54">
        <v>16416.400000000001</v>
      </c>
      <c r="N19" s="54">
        <v>21252.400000000001</v>
      </c>
      <c r="O19" s="55"/>
      <c r="Q19" s="55"/>
      <c r="R19" s="55"/>
      <c r="S19" s="55"/>
      <c r="T19" s="55"/>
      <c r="U19" s="77">
        <f t="shared" si="0"/>
        <v>139.40748440748442</v>
      </c>
      <c r="V19" s="77">
        <f t="shared" si="0"/>
        <v>104.92580717321603</v>
      </c>
    </row>
    <row r="20" spans="1:22">
      <c r="A20" s="198"/>
      <c r="B20" s="51" t="s">
        <v>12</v>
      </c>
      <c r="C20" s="54">
        <v>9523.7999999999993</v>
      </c>
      <c r="D20" s="54">
        <v>12718.3</v>
      </c>
      <c r="E20" s="54">
        <v>13211.3</v>
      </c>
      <c r="F20" s="54">
        <v>16513.8</v>
      </c>
      <c r="G20" s="54">
        <v>19204.400000000001</v>
      </c>
      <c r="H20" s="54">
        <v>21992.3</v>
      </c>
      <c r="I20" s="54">
        <v>23138.3</v>
      </c>
      <c r="J20" s="54">
        <v>23595.200000000001</v>
      </c>
      <c r="K20" s="54">
        <v>29542.2</v>
      </c>
      <c r="L20" s="54">
        <v>35325</v>
      </c>
      <c r="M20" s="54">
        <v>44981</v>
      </c>
      <c r="N20" s="54">
        <v>56592.4</v>
      </c>
      <c r="O20" s="55"/>
      <c r="Q20" s="55"/>
      <c r="R20" s="55"/>
      <c r="S20" s="55"/>
      <c r="T20" s="55"/>
      <c r="U20" s="77">
        <f t="shared" si="0"/>
        <v>133.54228354228354</v>
      </c>
      <c r="V20" s="77">
        <f t="shared" si="0"/>
        <v>103.87630422304868</v>
      </c>
    </row>
    <row r="21" spans="1:22">
      <c r="A21" s="198"/>
      <c r="B21" s="51" t="s">
        <v>13</v>
      </c>
      <c r="C21" s="54">
        <v>9376.5</v>
      </c>
      <c r="D21" s="54">
        <v>12626.5</v>
      </c>
      <c r="E21" s="54">
        <v>13154.2</v>
      </c>
      <c r="F21" s="54">
        <v>16993.400000000001</v>
      </c>
      <c r="G21" s="54">
        <v>20040.7</v>
      </c>
      <c r="H21" s="54">
        <v>22878</v>
      </c>
      <c r="I21" s="54">
        <v>23868.799999999999</v>
      </c>
      <c r="J21" s="54">
        <v>23458.5</v>
      </c>
      <c r="K21" s="54">
        <v>29342.1</v>
      </c>
      <c r="L21" s="54">
        <v>34970.5</v>
      </c>
      <c r="M21" s="54">
        <v>45355.7</v>
      </c>
      <c r="N21" s="54">
        <v>55469.1</v>
      </c>
      <c r="O21" s="55"/>
      <c r="Q21" s="55"/>
      <c r="R21" s="55"/>
      <c r="S21" s="55"/>
      <c r="T21" s="55"/>
      <c r="U21" s="77">
        <f t="shared" si="0"/>
        <v>134.6611208873247</v>
      </c>
      <c r="V21" s="77">
        <f t="shared" si="0"/>
        <v>104.17930542905793</v>
      </c>
    </row>
    <row r="22" spans="1:22">
      <c r="A22" s="198"/>
      <c r="B22" s="51" t="s">
        <v>14</v>
      </c>
      <c r="C22" s="54">
        <v>8780.7999999999993</v>
      </c>
      <c r="D22" s="54">
        <v>11754.4</v>
      </c>
      <c r="E22" s="54">
        <v>12404.2</v>
      </c>
      <c r="F22" s="54">
        <v>16275.2</v>
      </c>
      <c r="G22" s="54">
        <v>19135</v>
      </c>
      <c r="H22" s="54">
        <v>22224.400000000001</v>
      </c>
      <c r="I22" s="54">
        <v>25571.8</v>
      </c>
      <c r="J22" s="54">
        <v>24242</v>
      </c>
      <c r="K22" s="54">
        <v>32384.5</v>
      </c>
      <c r="L22" s="54">
        <v>39132.1</v>
      </c>
      <c r="M22" s="54">
        <v>50111.1</v>
      </c>
      <c r="N22" s="54">
        <v>63153.2</v>
      </c>
      <c r="O22" s="55"/>
      <c r="Q22" s="55"/>
      <c r="R22" s="55"/>
      <c r="S22" s="55"/>
      <c r="T22" s="55"/>
      <c r="U22" s="77">
        <f t="shared" si="0"/>
        <v>133.86479591836735</v>
      </c>
      <c r="V22" s="77">
        <f t="shared" si="0"/>
        <v>105.52814265296399</v>
      </c>
    </row>
    <row r="23" spans="1:22">
      <c r="A23" s="198"/>
      <c r="B23" s="51" t="s">
        <v>15</v>
      </c>
      <c r="C23" s="54">
        <v>10382.299999999999</v>
      </c>
      <c r="D23" s="54">
        <v>13922</v>
      </c>
      <c r="E23" s="54">
        <v>14742.6</v>
      </c>
      <c r="F23" s="54">
        <v>17990.900000000001</v>
      </c>
      <c r="G23" s="54">
        <v>20917.400000000001</v>
      </c>
      <c r="H23" s="54">
        <v>24027.200000000001</v>
      </c>
      <c r="I23" s="54">
        <v>25371.200000000001</v>
      </c>
      <c r="J23" s="54">
        <v>26195.7</v>
      </c>
      <c r="K23" s="54">
        <v>31996.5</v>
      </c>
      <c r="L23" s="54">
        <v>37938.400000000001</v>
      </c>
      <c r="M23" s="54">
        <v>48663</v>
      </c>
      <c r="N23" s="54">
        <v>61648.800000000003</v>
      </c>
      <c r="O23" s="55"/>
      <c r="Q23" s="55"/>
      <c r="R23" s="55"/>
      <c r="S23" s="55"/>
      <c r="T23" s="55"/>
      <c r="U23" s="77">
        <f t="shared" si="0"/>
        <v>134.09360161043315</v>
      </c>
      <c r="V23" s="77">
        <f t="shared" si="0"/>
        <v>105.8942680649332</v>
      </c>
    </row>
    <row r="24" spans="1:22">
      <c r="A24" s="198"/>
      <c r="B24" s="51" t="s">
        <v>16</v>
      </c>
      <c r="C24" s="54">
        <v>8285.6</v>
      </c>
      <c r="D24" s="54">
        <v>11124.6</v>
      </c>
      <c r="E24" s="54">
        <v>11316.8</v>
      </c>
      <c r="F24" s="54">
        <v>14629.8</v>
      </c>
      <c r="G24" s="54">
        <v>17326.2</v>
      </c>
      <c r="H24" s="54">
        <v>19859.8</v>
      </c>
      <c r="I24" s="54">
        <v>21165</v>
      </c>
      <c r="J24" s="54">
        <v>21781</v>
      </c>
      <c r="K24" s="54">
        <v>26707.7</v>
      </c>
      <c r="L24" s="54">
        <v>31294.799999999999</v>
      </c>
      <c r="M24" s="54">
        <v>40325.4</v>
      </c>
      <c r="N24" s="54">
        <v>48183.8</v>
      </c>
      <c r="O24" s="55"/>
      <c r="Q24" s="55"/>
      <c r="R24" s="55"/>
      <c r="S24" s="55"/>
      <c r="T24" s="55"/>
      <c r="U24" s="77">
        <f t="shared" si="0"/>
        <v>134.26426571400984</v>
      </c>
      <c r="V24" s="77">
        <f t="shared" si="0"/>
        <v>101.72770256908112</v>
      </c>
    </row>
    <row r="25" spans="1:22">
      <c r="A25" s="198"/>
      <c r="B25" s="51" t="s">
        <v>17</v>
      </c>
      <c r="C25" s="54">
        <v>9876.2999999999993</v>
      </c>
      <c r="D25" s="54">
        <v>13187.2</v>
      </c>
      <c r="E25" s="54">
        <v>13426.4</v>
      </c>
      <c r="F25" s="54">
        <v>16875.5</v>
      </c>
      <c r="G25" s="54">
        <v>19592.900000000001</v>
      </c>
      <c r="H25" s="54">
        <v>22582.3</v>
      </c>
      <c r="I25" s="54">
        <v>23558.6</v>
      </c>
      <c r="J25" s="54">
        <v>23938.1</v>
      </c>
      <c r="K25" s="54">
        <v>30572.3</v>
      </c>
      <c r="L25" s="54">
        <v>36084.400000000001</v>
      </c>
      <c r="M25" s="54">
        <v>45852.3</v>
      </c>
      <c r="N25" s="54">
        <v>55828.7</v>
      </c>
      <c r="O25" s="55"/>
      <c r="Q25" s="55"/>
      <c r="R25" s="55"/>
      <c r="S25" s="55"/>
      <c r="T25" s="55"/>
      <c r="U25" s="77">
        <f t="shared" si="0"/>
        <v>133.52368802081753</v>
      </c>
      <c r="V25" s="77">
        <f t="shared" si="0"/>
        <v>101.81388012618295</v>
      </c>
    </row>
    <row r="26" spans="1:22">
      <c r="A26" s="198"/>
      <c r="B26" s="51" t="s">
        <v>18</v>
      </c>
      <c r="C26" s="54">
        <v>8063.5</v>
      </c>
      <c r="D26" s="54">
        <v>10583</v>
      </c>
      <c r="E26" s="54">
        <v>10634.2</v>
      </c>
      <c r="F26" s="54">
        <v>13824.2</v>
      </c>
      <c r="G26" s="54">
        <v>16351.3</v>
      </c>
      <c r="H26" s="54">
        <v>18560.599999999999</v>
      </c>
      <c r="I26" s="54">
        <v>18993.8</v>
      </c>
      <c r="J26" s="54">
        <v>18400.5</v>
      </c>
      <c r="K26" s="54">
        <v>24040.1</v>
      </c>
      <c r="L26" s="54">
        <v>28194.7</v>
      </c>
      <c r="M26" s="54">
        <v>36203.800000000003</v>
      </c>
      <c r="N26" s="54">
        <v>43577.4</v>
      </c>
      <c r="O26" s="55"/>
      <c r="Q26" s="55"/>
      <c r="R26" s="55"/>
      <c r="S26" s="55"/>
      <c r="T26" s="55"/>
      <c r="U26" s="77">
        <f t="shared" si="0"/>
        <v>131.24573696285734</v>
      </c>
      <c r="V26" s="77">
        <f t="shared" si="0"/>
        <v>100.48379476518947</v>
      </c>
    </row>
    <row r="27" spans="1:22">
      <c r="A27" s="198"/>
      <c r="B27" s="51" t="s">
        <v>19</v>
      </c>
      <c r="C27" s="54">
        <v>10328.5</v>
      </c>
      <c r="D27" s="54">
        <v>14065.7</v>
      </c>
      <c r="E27" s="54">
        <v>14633.1</v>
      </c>
      <c r="F27" s="54">
        <v>18450.5</v>
      </c>
      <c r="G27" s="54">
        <v>21787.8</v>
      </c>
      <c r="H27" s="54">
        <v>24870</v>
      </c>
      <c r="I27" s="54">
        <v>26098.2</v>
      </c>
      <c r="J27" s="54">
        <v>26274</v>
      </c>
      <c r="K27" s="54">
        <v>32197.9</v>
      </c>
      <c r="L27" s="54">
        <v>38196.6</v>
      </c>
      <c r="M27" s="54">
        <v>48370.400000000001</v>
      </c>
      <c r="N27" s="54">
        <v>56421.3</v>
      </c>
      <c r="O27" s="55"/>
      <c r="Q27" s="55"/>
      <c r="R27" s="55"/>
      <c r="S27" s="55"/>
      <c r="T27" s="55"/>
      <c r="U27" s="77">
        <f t="shared" si="0"/>
        <v>136.18337609527038</v>
      </c>
      <c r="V27" s="77">
        <f t="shared" si="0"/>
        <v>104.03392650205821</v>
      </c>
    </row>
    <row r="28" spans="1:22">
      <c r="A28" s="198"/>
      <c r="B28" s="51" t="s">
        <v>20</v>
      </c>
      <c r="C28" s="54">
        <v>8374.5</v>
      </c>
      <c r="D28" s="54">
        <v>11248.1</v>
      </c>
      <c r="E28" s="54">
        <v>11440.3</v>
      </c>
      <c r="F28" s="54">
        <v>14881.7</v>
      </c>
      <c r="G28" s="54">
        <v>17654.3</v>
      </c>
      <c r="H28" s="54">
        <v>19939.900000000001</v>
      </c>
      <c r="I28" s="54">
        <v>21724</v>
      </c>
      <c r="J28" s="54">
        <v>20727.900000000001</v>
      </c>
      <c r="K28" s="54">
        <v>27880</v>
      </c>
      <c r="L28" s="54">
        <v>32967.9</v>
      </c>
      <c r="M28" s="54">
        <v>41695</v>
      </c>
      <c r="N28" s="54">
        <v>50194.8</v>
      </c>
      <c r="O28" s="55"/>
      <c r="Q28" s="55"/>
      <c r="R28" s="55"/>
      <c r="S28" s="55"/>
      <c r="T28" s="55"/>
      <c r="U28" s="77">
        <f t="shared" si="0"/>
        <v>134.31369036957429</v>
      </c>
      <c r="V28" s="77">
        <f t="shared" si="0"/>
        <v>101.70873303046737</v>
      </c>
    </row>
    <row r="29" spans="1:22">
      <c r="A29" s="198"/>
      <c r="B29" s="51" t="s">
        <v>21</v>
      </c>
      <c r="C29" s="54">
        <v>8965.2999999999993</v>
      </c>
      <c r="D29" s="54">
        <v>11938.6</v>
      </c>
      <c r="E29" s="54">
        <v>12238.2</v>
      </c>
      <c r="F29" s="54">
        <v>15781</v>
      </c>
      <c r="G29" s="54">
        <v>18738.2</v>
      </c>
      <c r="H29" s="54">
        <v>21590.6</v>
      </c>
      <c r="I29" s="54">
        <v>22789</v>
      </c>
      <c r="J29" s="54">
        <v>22686.1</v>
      </c>
      <c r="K29" s="54">
        <v>29291.9</v>
      </c>
      <c r="L29" s="54">
        <v>34394.5</v>
      </c>
      <c r="M29" s="54">
        <v>43638.1</v>
      </c>
      <c r="N29" s="54">
        <v>50639.6</v>
      </c>
      <c r="O29" s="55"/>
      <c r="Q29" s="55"/>
      <c r="R29" s="55"/>
      <c r="S29" s="55"/>
      <c r="T29" s="55"/>
      <c r="U29" s="77">
        <f t="shared" si="0"/>
        <v>133.16453437140979</v>
      </c>
      <c r="V29" s="77">
        <f t="shared" si="0"/>
        <v>102.50950697736754</v>
      </c>
    </row>
    <row r="30" spans="1:22">
      <c r="A30" s="198"/>
      <c r="B30" s="51" t="s">
        <v>22</v>
      </c>
      <c r="C30" s="54">
        <v>8782.7000000000007</v>
      </c>
      <c r="D30" s="54">
        <v>11987.2</v>
      </c>
      <c r="E30" s="54">
        <v>12517.5</v>
      </c>
      <c r="F30" s="54">
        <v>15769.2</v>
      </c>
      <c r="G30" s="54">
        <v>18246.3</v>
      </c>
      <c r="H30" s="54">
        <v>20717.900000000001</v>
      </c>
      <c r="I30" s="54">
        <v>21633.200000000001</v>
      </c>
      <c r="J30" s="54">
        <v>21760.5</v>
      </c>
      <c r="K30" s="54">
        <v>26969.7</v>
      </c>
      <c r="L30" s="54">
        <v>32327.200000000001</v>
      </c>
      <c r="M30" s="67">
        <v>41853.5</v>
      </c>
      <c r="N30" s="54">
        <v>50600</v>
      </c>
      <c r="O30" s="55"/>
      <c r="Q30" s="55"/>
      <c r="R30" s="55"/>
      <c r="S30" s="55"/>
      <c r="T30" s="55"/>
      <c r="U30" s="77">
        <f t="shared" si="0"/>
        <v>136.48650187300032</v>
      </c>
      <c r="V30" s="77">
        <f t="shared" si="0"/>
        <v>104.42388547784303</v>
      </c>
    </row>
    <row r="31" spans="1:22">
      <c r="A31" s="198"/>
      <c r="B31" s="51" t="s">
        <v>23</v>
      </c>
      <c r="C31" s="54">
        <v>7738</v>
      </c>
      <c r="D31" s="54">
        <v>9793.2000000000007</v>
      </c>
      <c r="E31" s="54">
        <v>10013.299999999999</v>
      </c>
      <c r="F31" s="54">
        <v>13503.3</v>
      </c>
      <c r="G31" s="54">
        <v>15992.5</v>
      </c>
      <c r="H31" s="54">
        <v>18107.5</v>
      </c>
      <c r="I31" s="54">
        <v>19438.2</v>
      </c>
      <c r="J31" s="54">
        <v>18475.599999999999</v>
      </c>
      <c r="K31" s="54">
        <v>23929</v>
      </c>
      <c r="L31" s="54">
        <v>28360.799999999999</v>
      </c>
      <c r="M31" s="54">
        <v>36214.5</v>
      </c>
      <c r="N31" s="54">
        <v>42762</v>
      </c>
      <c r="O31" s="55"/>
      <c r="Q31" s="55"/>
      <c r="R31" s="55"/>
      <c r="S31" s="55"/>
      <c r="T31" s="55"/>
      <c r="U31" s="77">
        <f t="shared" si="0"/>
        <v>126.55983458257948</v>
      </c>
      <c r="V31" s="77">
        <f t="shared" si="0"/>
        <v>102.24747784176775</v>
      </c>
    </row>
    <row r="32" spans="1:22">
      <c r="A32" s="198"/>
      <c r="B32" s="51" t="s">
        <v>24</v>
      </c>
      <c r="C32" s="54">
        <v>9337.4</v>
      </c>
      <c r="D32" s="54">
        <v>12353.4</v>
      </c>
      <c r="E32" s="54">
        <v>13155.5</v>
      </c>
      <c r="F32" s="54">
        <v>16625</v>
      </c>
      <c r="G32" s="54">
        <v>19465</v>
      </c>
      <c r="H32" s="54">
        <v>22769.599999999999</v>
      </c>
      <c r="I32" s="54">
        <v>23599.7</v>
      </c>
      <c r="J32" s="54">
        <v>23093.4</v>
      </c>
      <c r="K32" s="54">
        <v>28440.400000000001</v>
      </c>
      <c r="L32" s="54">
        <v>33231.300000000003</v>
      </c>
      <c r="M32" s="54">
        <v>42501.2</v>
      </c>
      <c r="N32" s="54">
        <v>51213.3</v>
      </c>
      <c r="O32" s="55"/>
      <c r="Q32" s="55"/>
      <c r="R32" s="55"/>
      <c r="S32" s="55"/>
      <c r="T32" s="55"/>
      <c r="U32" s="77">
        <f t="shared" si="0"/>
        <v>132.30021205046373</v>
      </c>
      <c r="V32" s="77">
        <f t="shared" si="0"/>
        <v>106.49294930950184</v>
      </c>
    </row>
    <row r="33" spans="1:22">
      <c r="A33" s="198"/>
      <c r="B33" s="51" t="s">
        <v>25</v>
      </c>
      <c r="C33" s="54">
        <v>18233.2</v>
      </c>
      <c r="D33" s="54">
        <v>24960.2</v>
      </c>
      <c r="E33" s="54">
        <v>27474.5</v>
      </c>
      <c r="F33" s="54">
        <v>37012.699999999997</v>
      </c>
      <c r="G33" s="54">
        <v>42576.7</v>
      </c>
      <c r="H33" s="54">
        <v>52708.9</v>
      </c>
      <c r="I33" s="54">
        <v>55841.599999999999</v>
      </c>
      <c r="J33" s="54">
        <v>62715.1</v>
      </c>
      <c r="K33" s="54">
        <v>76513.7</v>
      </c>
      <c r="L33" s="54">
        <v>92253.6</v>
      </c>
      <c r="M33" s="54">
        <v>118207.6</v>
      </c>
      <c r="N33" s="54">
        <v>143675.5</v>
      </c>
      <c r="O33" s="55"/>
      <c r="Q33" s="55"/>
      <c r="R33" s="55"/>
      <c r="S33" s="55"/>
      <c r="T33" s="55"/>
      <c r="U33" s="77">
        <f t="shared" si="0"/>
        <v>136.89423688655859</v>
      </c>
      <c r="V33" s="77">
        <f t="shared" si="0"/>
        <v>110.0732365926555</v>
      </c>
    </row>
    <row r="34" spans="1:22">
      <c r="A34" s="198"/>
      <c r="B34" s="51" t="s">
        <v>26</v>
      </c>
      <c r="C34" s="54">
        <v>9093.1</v>
      </c>
      <c r="D34" s="54">
        <v>12111.6</v>
      </c>
      <c r="E34" s="54">
        <v>12566.4</v>
      </c>
      <c r="F34" s="54">
        <v>17078.3</v>
      </c>
      <c r="G34" s="54">
        <v>19918.599999999999</v>
      </c>
      <c r="H34" s="54">
        <v>23186</v>
      </c>
      <c r="I34" s="54">
        <v>26584.400000000001</v>
      </c>
      <c r="J34" s="67" t="s">
        <v>88</v>
      </c>
      <c r="K34" s="67" t="s">
        <v>88</v>
      </c>
      <c r="L34" s="67" t="s">
        <v>88</v>
      </c>
      <c r="M34" s="67" t="s">
        <v>88</v>
      </c>
      <c r="N34" s="67" t="s">
        <v>88</v>
      </c>
      <c r="O34" s="78"/>
      <c r="Q34" s="78"/>
      <c r="R34" s="78"/>
      <c r="S34" s="78"/>
      <c r="T34" s="78"/>
      <c r="U34" s="77">
        <f t="shared" si="0"/>
        <v>133.19549988452783</v>
      </c>
      <c r="V34" s="77">
        <f t="shared" si="0"/>
        <v>103.7550777766769</v>
      </c>
    </row>
  </sheetData>
  <mergeCells count="16">
    <mergeCell ref="A1:A34"/>
    <mergeCell ref="K3:K4"/>
    <mergeCell ref="U1:V1"/>
    <mergeCell ref="B3:B4"/>
    <mergeCell ref="H3:H4"/>
    <mergeCell ref="F3:F4"/>
    <mergeCell ref="G3:G4"/>
    <mergeCell ref="C3:C4"/>
    <mergeCell ref="D3:D4"/>
    <mergeCell ref="E3:E4"/>
    <mergeCell ref="I3:I4"/>
    <mergeCell ref="L3:L4"/>
    <mergeCell ref="M3:M4"/>
    <mergeCell ref="B1:N1"/>
    <mergeCell ref="N3:N4"/>
    <mergeCell ref="J3:J4"/>
  </mergeCells>
  <phoneticPr fontId="2" type="noConversion"/>
  <pageMargins left="0.39370078740157483" right="0.39370078740157483" top="0.78740157480314965" bottom="0.39370078740157483" header="0.11811023622047245" footer="0.11811023622047245"/>
  <pageSetup paperSize="9" orientation="landscape" r:id="rId1"/>
  <headerFooter alignWithMargins="0"/>
</worksheet>
</file>

<file path=xl/worksheets/sheet1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indexed="11"/>
  </sheetPr>
  <dimension ref="A1:O34"/>
  <sheetViews>
    <sheetView zoomScale="70" zoomScaleNormal="70" workbookViewId="0">
      <selection activeCell="S24" sqref="S24"/>
    </sheetView>
  </sheetViews>
  <sheetFormatPr defaultColWidth="9.140625" defaultRowHeight="12.75"/>
  <cols>
    <col min="1" max="1" width="4.85546875" style="71" customWidth="1"/>
    <col min="2" max="16384" width="9.140625" style="51"/>
  </cols>
  <sheetData>
    <row r="1" spans="1:15" ht="16.899999999999999" customHeight="1">
      <c r="A1" s="194">
        <v>20</v>
      </c>
      <c r="B1"/>
      <c r="C1"/>
      <c r="D1"/>
      <c r="E1"/>
      <c r="F1"/>
      <c r="G1"/>
      <c r="H1"/>
      <c r="I1"/>
      <c r="J1"/>
      <c r="K1"/>
      <c r="L1"/>
      <c r="M1"/>
      <c r="N1"/>
      <c r="O1"/>
    </row>
    <row r="2" spans="1:15" s="69" customFormat="1" ht="15">
      <c r="A2" s="194"/>
      <c r="B2"/>
      <c r="C2"/>
      <c r="D2"/>
      <c r="E2"/>
      <c r="F2"/>
      <c r="G2"/>
      <c r="H2"/>
      <c r="I2"/>
      <c r="J2"/>
      <c r="K2"/>
      <c r="L2"/>
      <c r="M2"/>
      <c r="N2"/>
      <c r="O2"/>
    </row>
    <row r="3" spans="1:15" s="65" customFormat="1" ht="15">
      <c r="A3" s="194"/>
      <c r="B3"/>
      <c r="C3"/>
      <c r="D3"/>
      <c r="E3"/>
      <c r="F3"/>
      <c r="G3"/>
      <c r="H3"/>
      <c r="I3"/>
      <c r="J3"/>
      <c r="K3"/>
      <c r="L3"/>
      <c r="M3"/>
      <c r="N3"/>
      <c r="O3"/>
    </row>
    <row r="4" spans="1:15" s="65" customFormat="1" ht="15">
      <c r="A4" s="194"/>
      <c r="B4"/>
      <c r="C4"/>
      <c r="D4"/>
      <c r="E4"/>
      <c r="F4"/>
      <c r="G4"/>
      <c r="H4"/>
      <c r="I4"/>
      <c r="J4"/>
      <c r="K4"/>
      <c r="L4"/>
      <c r="M4"/>
      <c r="N4"/>
      <c r="O4"/>
    </row>
    <row r="5" spans="1:15" ht="15">
      <c r="A5" s="194"/>
      <c r="B5"/>
      <c r="C5"/>
      <c r="D5"/>
      <c r="E5"/>
      <c r="F5"/>
      <c r="G5"/>
      <c r="H5"/>
      <c r="I5"/>
      <c r="J5"/>
      <c r="K5"/>
      <c r="L5"/>
      <c r="M5"/>
      <c r="N5"/>
      <c r="O5"/>
    </row>
    <row r="6" spans="1:15" ht="15">
      <c r="A6" s="194"/>
      <c r="B6"/>
      <c r="C6"/>
      <c r="D6"/>
      <c r="E6"/>
      <c r="F6"/>
      <c r="G6"/>
      <c r="H6"/>
      <c r="I6"/>
      <c r="J6"/>
      <c r="K6"/>
      <c r="L6"/>
      <c r="M6"/>
      <c r="N6"/>
      <c r="O6"/>
    </row>
    <row r="7" spans="1:15" ht="15">
      <c r="A7" s="194"/>
      <c r="B7"/>
      <c r="C7"/>
      <c r="D7"/>
      <c r="E7"/>
      <c r="F7"/>
      <c r="G7"/>
      <c r="H7"/>
      <c r="I7"/>
      <c r="J7"/>
      <c r="K7"/>
      <c r="L7"/>
      <c r="M7"/>
      <c r="N7"/>
      <c r="O7"/>
    </row>
    <row r="8" spans="1:15" ht="15">
      <c r="A8" s="194"/>
      <c r="B8"/>
      <c r="C8"/>
      <c r="D8"/>
      <c r="E8"/>
      <c r="F8"/>
      <c r="G8"/>
      <c r="H8"/>
      <c r="I8"/>
      <c r="J8"/>
      <c r="K8"/>
      <c r="L8"/>
      <c r="M8"/>
      <c r="N8"/>
      <c r="O8"/>
    </row>
    <row r="9" spans="1:15" ht="15">
      <c r="A9" s="194"/>
      <c r="B9"/>
      <c r="C9"/>
      <c r="D9"/>
      <c r="E9"/>
      <c r="F9"/>
      <c r="G9"/>
      <c r="H9"/>
      <c r="I9"/>
      <c r="J9"/>
      <c r="K9"/>
      <c r="L9"/>
      <c r="M9"/>
      <c r="N9"/>
      <c r="O9"/>
    </row>
    <row r="10" spans="1:15" ht="15">
      <c r="A10" s="194"/>
      <c r="B10"/>
      <c r="C10"/>
      <c r="D10"/>
      <c r="E10"/>
      <c r="F10"/>
      <c r="G10"/>
      <c r="H10"/>
      <c r="I10"/>
      <c r="J10"/>
      <c r="K10"/>
      <c r="L10"/>
      <c r="M10"/>
      <c r="N10"/>
      <c r="O10"/>
    </row>
    <row r="11" spans="1:15" ht="15">
      <c r="A11" s="194"/>
      <c r="B11"/>
      <c r="C11"/>
      <c r="D11"/>
      <c r="E11"/>
      <c r="F11"/>
      <c r="G11"/>
      <c r="H11"/>
      <c r="I11"/>
      <c r="J11"/>
      <c r="K11"/>
      <c r="L11"/>
      <c r="M11"/>
      <c r="N11"/>
      <c r="O11"/>
    </row>
    <row r="12" spans="1:15" ht="15">
      <c r="A12" s="194"/>
      <c r="B12"/>
      <c r="C12"/>
      <c r="D12"/>
      <c r="E12"/>
      <c r="F12"/>
      <c r="G12"/>
      <c r="H12"/>
      <c r="I12"/>
      <c r="J12"/>
      <c r="K12"/>
      <c r="L12"/>
      <c r="M12"/>
      <c r="N12"/>
      <c r="O12"/>
    </row>
    <row r="13" spans="1:15" ht="15">
      <c r="A13" s="194"/>
      <c r="B13"/>
      <c r="C13"/>
      <c r="D13"/>
      <c r="E13"/>
      <c r="F13"/>
      <c r="G13"/>
      <c r="H13"/>
      <c r="I13"/>
      <c r="J13"/>
      <c r="K13"/>
      <c r="L13"/>
      <c r="M13"/>
      <c r="N13"/>
      <c r="O13"/>
    </row>
    <row r="14" spans="1:15" ht="15">
      <c r="A14" s="194"/>
      <c r="B14"/>
      <c r="C14"/>
      <c r="D14"/>
      <c r="E14"/>
      <c r="F14"/>
      <c r="G14"/>
      <c r="H14"/>
      <c r="I14"/>
      <c r="J14"/>
      <c r="K14"/>
      <c r="L14"/>
      <c r="M14"/>
      <c r="N14"/>
      <c r="O14"/>
    </row>
    <row r="15" spans="1:15" ht="15">
      <c r="A15" s="194"/>
      <c r="B15"/>
      <c r="C15"/>
      <c r="D15"/>
      <c r="E15"/>
      <c r="F15"/>
      <c r="G15"/>
      <c r="H15"/>
      <c r="I15"/>
      <c r="J15"/>
      <c r="K15"/>
      <c r="L15"/>
      <c r="M15"/>
      <c r="N15"/>
      <c r="O15"/>
    </row>
    <row r="16" spans="1:15" ht="15">
      <c r="A16" s="194"/>
      <c r="B16"/>
      <c r="C16"/>
      <c r="D16"/>
      <c r="E16"/>
      <c r="F16"/>
      <c r="G16"/>
      <c r="H16"/>
      <c r="I16"/>
      <c r="J16"/>
      <c r="K16"/>
      <c r="L16"/>
      <c r="M16"/>
      <c r="N16"/>
      <c r="O16"/>
    </row>
    <row r="17" spans="1:15" ht="15">
      <c r="A17" s="194"/>
      <c r="B17"/>
      <c r="C17"/>
      <c r="D17"/>
      <c r="E17"/>
      <c r="F17"/>
      <c r="G17"/>
      <c r="H17"/>
      <c r="I17"/>
      <c r="J17"/>
      <c r="K17"/>
      <c r="L17"/>
      <c r="M17"/>
      <c r="N17"/>
      <c r="O17"/>
    </row>
    <row r="18" spans="1:15" ht="15">
      <c r="A18" s="194"/>
      <c r="B18"/>
      <c r="C18"/>
      <c r="D18"/>
      <c r="E18"/>
      <c r="F18"/>
      <c r="G18"/>
      <c r="H18"/>
      <c r="I18"/>
      <c r="J18"/>
      <c r="K18"/>
      <c r="L18"/>
      <c r="M18"/>
      <c r="N18"/>
      <c r="O18"/>
    </row>
    <row r="19" spans="1:15" ht="15">
      <c r="A19" s="194"/>
      <c r="B19"/>
      <c r="C19"/>
      <c r="D19"/>
      <c r="E19"/>
      <c r="F19"/>
      <c r="G19"/>
      <c r="H19"/>
      <c r="I19"/>
      <c r="J19"/>
      <c r="K19"/>
      <c r="L19"/>
      <c r="M19"/>
      <c r="N19"/>
      <c r="O19"/>
    </row>
    <row r="20" spans="1:15" ht="15">
      <c r="A20" s="194"/>
      <c r="B20"/>
      <c r="C20"/>
      <c r="D20"/>
      <c r="E20"/>
      <c r="F20"/>
      <c r="G20"/>
      <c r="H20"/>
      <c r="I20"/>
      <c r="J20"/>
      <c r="K20"/>
      <c r="L20"/>
      <c r="M20"/>
      <c r="N20"/>
      <c r="O20"/>
    </row>
    <row r="21" spans="1:15" ht="15">
      <c r="A21" s="194"/>
      <c r="B21"/>
      <c r="C21"/>
      <c r="D21"/>
      <c r="E21"/>
      <c r="F21"/>
      <c r="G21"/>
      <c r="H21"/>
      <c r="I21"/>
      <c r="J21"/>
      <c r="K21"/>
      <c r="L21"/>
      <c r="M21"/>
      <c r="N21"/>
      <c r="O21"/>
    </row>
    <row r="22" spans="1:15" ht="15">
      <c r="A22" s="194"/>
      <c r="B22"/>
      <c r="C22"/>
      <c r="D22"/>
      <c r="E22"/>
      <c r="F22"/>
      <c r="G22"/>
      <c r="H22"/>
      <c r="I22"/>
      <c r="J22"/>
      <c r="K22"/>
      <c r="L22"/>
      <c r="M22"/>
      <c r="N22"/>
      <c r="O22"/>
    </row>
    <row r="23" spans="1:15" ht="15">
      <c r="A23" s="194"/>
      <c r="B23"/>
      <c r="C23"/>
      <c r="D23"/>
      <c r="E23"/>
      <c r="F23"/>
      <c r="G23"/>
      <c r="H23"/>
      <c r="I23"/>
      <c r="J23"/>
      <c r="K23"/>
      <c r="L23"/>
      <c r="M23"/>
      <c r="N23"/>
      <c r="O23"/>
    </row>
    <row r="24" spans="1:15" ht="15">
      <c r="A24" s="194"/>
      <c r="B24"/>
      <c r="C24"/>
      <c r="D24"/>
      <c r="E24"/>
      <c r="F24"/>
      <c r="G24"/>
      <c r="H24"/>
      <c r="I24"/>
      <c r="J24"/>
      <c r="K24"/>
      <c r="L24"/>
      <c r="M24"/>
      <c r="N24"/>
      <c r="O24"/>
    </row>
    <row r="25" spans="1:15" ht="15">
      <c r="A25" s="194"/>
      <c r="B25"/>
      <c r="C25"/>
      <c r="D25"/>
      <c r="E25"/>
      <c r="F25"/>
      <c r="G25"/>
      <c r="H25"/>
      <c r="I25"/>
      <c r="J25"/>
      <c r="K25"/>
      <c r="L25"/>
      <c r="M25"/>
      <c r="N25"/>
      <c r="O25"/>
    </row>
    <row r="26" spans="1:15" ht="15">
      <c r="A26" s="194"/>
      <c r="B26"/>
      <c r="C26"/>
      <c r="D26"/>
      <c r="E26"/>
      <c r="F26"/>
      <c r="G26"/>
      <c r="H26"/>
      <c r="I26"/>
      <c r="J26"/>
      <c r="K26"/>
      <c r="L26"/>
      <c r="M26"/>
      <c r="N26"/>
      <c r="O26"/>
    </row>
    <row r="27" spans="1:15" ht="15">
      <c r="A27" s="194"/>
      <c r="B27"/>
      <c r="C27"/>
      <c r="D27"/>
      <c r="E27"/>
      <c r="F27"/>
      <c r="G27"/>
      <c r="H27"/>
      <c r="I27"/>
      <c r="J27"/>
      <c r="K27"/>
      <c r="L27"/>
      <c r="M27"/>
      <c r="N27"/>
      <c r="O27"/>
    </row>
    <row r="28" spans="1:15" ht="15">
      <c r="A28" s="194"/>
      <c r="B28"/>
      <c r="C28"/>
      <c r="D28"/>
      <c r="E28"/>
      <c r="F28"/>
      <c r="G28"/>
      <c r="H28"/>
      <c r="I28"/>
      <c r="J28"/>
      <c r="K28"/>
      <c r="L28"/>
      <c r="M28"/>
      <c r="N28"/>
      <c r="O28"/>
    </row>
    <row r="29" spans="1:15" ht="15">
      <c r="A29" s="194"/>
      <c r="B29"/>
      <c r="C29"/>
      <c r="D29"/>
      <c r="E29"/>
      <c r="F29"/>
      <c r="G29"/>
      <c r="H29"/>
      <c r="I29"/>
      <c r="J29"/>
      <c r="K29"/>
      <c r="L29"/>
      <c r="M29"/>
      <c r="N29"/>
      <c r="O29"/>
    </row>
    <row r="30" spans="1:15" ht="15">
      <c r="A30" s="194"/>
      <c r="B30"/>
      <c r="C30"/>
      <c r="D30"/>
      <c r="E30"/>
      <c r="F30"/>
      <c r="G30"/>
      <c r="H30"/>
      <c r="I30"/>
      <c r="J30"/>
      <c r="K30"/>
      <c r="L30"/>
      <c r="M30"/>
      <c r="N30"/>
      <c r="O30"/>
    </row>
    <row r="31" spans="1:15" ht="15">
      <c r="A31" s="194"/>
      <c r="B31"/>
      <c r="C31"/>
      <c r="D31"/>
      <c r="E31"/>
      <c r="F31"/>
      <c r="G31"/>
      <c r="H31"/>
      <c r="I31"/>
      <c r="J31"/>
      <c r="K31"/>
      <c r="L31"/>
      <c r="M31"/>
      <c r="N31"/>
      <c r="O31"/>
    </row>
    <row r="32" spans="1:15" ht="15">
      <c r="A32" s="194"/>
      <c r="B32"/>
      <c r="C32"/>
      <c r="D32"/>
      <c r="E32"/>
      <c r="F32"/>
      <c r="G32"/>
      <c r="H32"/>
      <c r="I32"/>
      <c r="J32"/>
      <c r="K32"/>
      <c r="L32"/>
      <c r="M32"/>
      <c r="N32"/>
      <c r="O32"/>
    </row>
    <row r="33" spans="2:15" ht="15">
      <c r="B33"/>
      <c r="C33"/>
      <c r="D33"/>
      <c r="E33"/>
      <c r="F33"/>
      <c r="G33"/>
      <c r="H33"/>
      <c r="I33"/>
      <c r="J33"/>
      <c r="K33"/>
      <c r="L33"/>
      <c r="M33"/>
      <c r="N33"/>
      <c r="O33"/>
    </row>
    <row r="34" spans="2:15" ht="15">
      <c r="B34"/>
      <c r="C34"/>
      <c r="D34"/>
      <c r="E34"/>
      <c r="F34"/>
      <c r="G34"/>
      <c r="H34"/>
      <c r="I34"/>
      <c r="J34"/>
      <c r="K34"/>
      <c r="L34"/>
      <c r="M34"/>
      <c r="N34"/>
      <c r="O34"/>
    </row>
  </sheetData>
  <mergeCells count="1">
    <mergeCell ref="A1:A32"/>
  </mergeCells>
  <pageMargins left="0.39370078740157483" right="0.39370078740157483" top="0.78740157480314965" bottom="0.39370078740157483" header="0.11811023622047245" footer="0.11811023622047245"/>
  <pageSetup paperSize="9" orientation="landscape" r:id="rId1"/>
  <drawing r:id="rId2"/>
</worksheet>
</file>

<file path=xl/worksheets/sheet1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Лист16">
    <tabColor indexed="11"/>
  </sheetPr>
  <dimension ref="A1:N35"/>
  <sheetViews>
    <sheetView view="pageBreakPreview" zoomScale="80" zoomScaleSheetLayoutView="80" workbookViewId="0">
      <selection activeCell="N2" sqref="N2"/>
    </sheetView>
  </sheetViews>
  <sheetFormatPr defaultColWidth="9.140625" defaultRowHeight="12.75"/>
  <cols>
    <col min="1" max="1" width="4.85546875" style="68" customWidth="1"/>
    <col min="2" max="2" width="16.28515625" style="51" bestFit="1" customWidth="1"/>
    <col min="3" max="19" width="9.7109375" style="51" customWidth="1"/>
    <col min="20" max="16384" width="9.140625" style="51"/>
  </cols>
  <sheetData>
    <row r="1" spans="1:14" ht="16.899999999999999" customHeight="1">
      <c r="A1" s="194">
        <v>21</v>
      </c>
      <c r="B1" s="190" t="s">
        <v>58</v>
      </c>
      <c r="C1" s="190"/>
      <c r="D1" s="190"/>
      <c r="E1" s="190"/>
      <c r="F1" s="190"/>
      <c r="G1" s="190"/>
      <c r="H1" s="190"/>
      <c r="I1" s="190"/>
      <c r="J1" s="190"/>
      <c r="K1" s="190"/>
      <c r="L1" s="190"/>
      <c r="M1" s="190"/>
      <c r="N1" s="190"/>
    </row>
    <row r="2" spans="1:14" ht="13.9" customHeight="1">
      <c r="A2" s="194"/>
      <c r="B2" s="180"/>
      <c r="C2" s="180"/>
      <c r="D2" s="180"/>
      <c r="E2" s="180"/>
      <c r="F2" s="180"/>
      <c r="G2" s="180"/>
      <c r="H2" s="180"/>
      <c r="I2" s="180"/>
      <c r="J2" s="180"/>
      <c r="K2" s="180"/>
      <c r="L2" s="180"/>
      <c r="M2" s="201"/>
      <c r="N2" s="164" t="s">
        <v>91</v>
      </c>
    </row>
    <row r="3" spans="1:14" s="65" customFormat="1">
      <c r="A3" s="194"/>
      <c r="B3" s="200"/>
      <c r="C3" s="168">
        <v>2007</v>
      </c>
      <c r="D3" s="168">
        <v>2008</v>
      </c>
      <c r="E3" s="195">
        <v>2009</v>
      </c>
      <c r="F3" s="195">
        <v>2010</v>
      </c>
      <c r="G3" s="195">
        <v>2011</v>
      </c>
      <c r="H3" s="168">
        <v>2012</v>
      </c>
      <c r="I3" s="168">
        <v>2013</v>
      </c>
      <c r="J3" s="191">
        <v>2014</v>
      </c>
      <c r="K3" s="191">
        <v>2015</v>
      </c>
      <c r="L3" s="191">
        <v>2016</v>
      </c>
      <c r="M3" s="191">
        <v>2017</v>
      </c>
      <c r="N3" s="191">
        <v>2018</v>
      </c>
    </row>
    <row r="4" spans="1:14" s="65" customFormat="1">
      <c r="A4" s="194"/>
      <c r="B4" s="200"/>
      <c r="C4" s="169"/>
      <c r="D4" s="169"/>
      <c r="E4" s="196"/>
      <c r="F4" s="196"/>
      <c r="G4" s="196"/>
      <c r="H4" s="169"/>
      <c r="I4" s="169"/>
      <c r="J4" s="192"/>
      <c r="K4" s="192"/>
      <c r="L4" s="192"/>
      <c r="M4" s="192"/>
      <c r="N4" s="192"/>
    </row>
    <row r="5" spans="1:14">
      <c r="A5" s="194"/>
      <c r="B5" s="62"/>
      <c r="C5" s="146"/>
      <c r="D5" s="146"/>
      <c r="E5" s="146"/>
      <c r="F5" s="63"/>
      <c r="G5" s="63"/>
      <c r="H5" s="63"/>
    </row>
    <row r="6" spans="1:14">
      <c r="A6" s="194"/>
      <c r="B6" s="65" t="s">
        <v>0</v>
      </c>
      <c r="C6" s="66">
        <f t="shared" ref="C6:N6" si="0">SUM(C8:C34)</f>
        <v>278968</v>
      </c>
      <c r="D6" s="66">
        <f t="shared" si="0"/>
        <v>366387</v>
      </c>
      <c r="E6" s="66">
        <f t="shared" si="0"/>
        <v>365300</v>
      </c>
      <c r="F6" s="66">
        <f t="shared" si="0"/>
        <v>449553</v>
      </c>
      <c r="G6" s="66">
        <f t="shared" si="0"/>
        <v>529133</v>
      </c>
      <c r="H6" s="66">
        <f t="shared" si="0"/>
        <v>609394</v>
      </c>
      <c r="I6" s="66">
        <f t="shared" si="0"/>
        <v>630734</v>
      </c>
      <c r="J6" s="66">
        <f t="shared" si="0"/>
        <v>615022</v>
      </c>
      <c r="K6" s="66">
        <f t="shared" si="0"/>
        <v>709590</v>
      </c>
      <c r="L6" s="66">
        <f t="shared" si="0"/>
        <v>898326</v>
      </c>
      <c r="M6" s="66">
        <f t="shared" si="0"/>
        <v>1209097</v>
      </c>
      <c r="N6" s="66">
        <f t="shared" si="0"/>
        <v>1529367</v>
      </c>
    </row>
    <row r="7" spans="1:14">
      <c r="A7" s="194"/>
      <c r="C7" s="54"/>
      <c r="D7" s="54"/>
      <c r="E7" s="54"/>
      <c r="F7" s="54"/>
      <c r="G7" s="54"/>
      <c r="H7" s="54"/>
    </row>
    <row r="8" spans="1:14" ht="25.5">
      <c r="A8" s="194"/>
      <c r="B8" s="64" t="s">
        <v>35</v>
      </c>
      <c r="C8" s="54">
        <v>9435</v>
      </c>
      <c r="D8" s="54">
        <v>12095</v>
      </c>
      <c r="E8" s="54">
        <v>12033</v>
      </c>
      <c r="F8" s="54">
        <v>14890</v>
      </c>
      <c r="G8" s="54">
        <v>17274</v>
      </c>
      <c r="H8" s="54">
        <v>19822</v>
      </c>
      <c r="I8" s="54">
        <v>21010</v>
      </c>
      <c r="J8" s="70" t="s">
        <v>88</v>
      </c>
      <c r="K8" s="70" t="s">
        <v>88</v>
      </c>
      <c r="L8" s="70" t="s">
        <v>88</v>
      </c>
      <c r="M8" s="70" t="s">
        <v>88</v>
      </c>
      <c r="N8" s="70" t="s">
        <v>88</v>
      </c>
    </row>
    <row r="9" spans="1:14">
      <c r="A9" s="194"/>
      <c r="B9" s="51" t="s">
        <v>1</v>
      </c>
      <c r="C9" s="54">
        <v>7071</v>
      </c>
      <c r="D9" s="54">
        <v>9191</v>
      </c>
      <c r="E9" s="54">
        <v>9002</v>
      </c>
      <c r="F9" s="54">
        <v>10977</v>
      </c>
      <c r="G9" s="54">
        <v>12865</v>
      </c>
      <c r="H9" s="54">
        <v>14685</v>
      </c>
      <c r="I9" s="54">
        <v>15135</v>
      </c>
      <c r="J9" s="54">
        <v>16045</v>
      </c>
      <c r="K9" s="54">
        <v>19989</v>
      </c>
      <c r="L9" s="54">
        <v>25692</v>
      </c>
      <c r="M9" s="54">
        <v>35683</v>
      </c>
      <c r="N9" s="54">
        <v>45927</v>
      </c>
    </row>
    <row r="10" spans="1:14">
      <c r="A10" s="194"/>
      <c r="B10" s="51" t="s">
        <v>2</v>
      </c>
      <c r="C10" s="54">
        <v>3973</v>
      </c>
      <c r="D10" s="54">
        <v>5104</v>
      </c>
      <c r="E10" s="54">
        <v>5070</v>
      </c>
      <c r="F10" s="54">
        <v>6198</v>
      </c>
      <c r="G10" s="54">
        <v>7254</v>
      </c>
      <c r="H10" s="54">
        <v>8197</v>
      </c>
      <c r="I10" s="54">
        <v>8607</v>
      </c>
      <c r="J10" s="54">
        <v>9013</v>
      </c>
      <c r="K10" s="54">
        <v>11456</v>
      </c>
      <c r="L10" s="54">
        <v>14970</v>
      </c>
      <c r="M10" s="54">
        <v>20500</v>
      </c>
      <c r="N10" s="54">
        <v>26013</v>
      </c>
    </row>
    <row r="11" spans="1:14">
      <c r="A11" s="194"/>
      <c r="B11" s="51" t="s">
        <v>3</v>
      </c>
      <c r="C11" s="54">
        <v>26077</v>
      </c>
      <c r="D11" s="54">
        <v>33930</v>
      </c>
      <c r="E11" s="54">
        <v>33473</v>
      </c>
      <c r="F11" s="54">
        <v>41445</v>
      </c>
      <c r="G11" s="54">
        <v>48808</v>
      </c>
      <c r="H11" s="54">
        <v>57168</v>
      </c>
      <c r="I11" s="54">
        <v>57783</v>
      </c>
      <c r="J11" s="54">
        <v>62314</v>
      </c>
      <c r="K11" s="54">
        <v>73670</v>
      </c>
      <c r="L11" s="54">
        <v>90735</v>
      </c>
      <c r="M11" s="54">
        <v>123772</v>
      </c>
      <c r="N11" s="54">
        <v>157772</v>
      </c>
    </row>
    <row r="12" spans="1:14">
      <c r="A12" s="194"/>
      <c r="B12" s="51" t="s">
        <v>4</v>
      </c>
      <c r="C12" s="54">
        <v>33809</v>
      </c>
      <c r="D12" s="54">
        <v>44110</v>
      </c>
      <c r="E12" s="54">
        <v>43330</v>
      </c>
      <c r="F12" s="54">
        <v>53159</v>
      </c>
      <c r="G12" s="54">
        <v>61728</v>
      </c>
      <c r="H12" s="54">
        <v>72823</v>
      </c>
      <c r="I12" s="54">
        <v>74002</v>
      </c>
      <c r="J12" s="54">
        <v>61069</v>
      </c>
      <c r="K12" s="54">
        <v>49263</v>
      </c>
      <c r="L12" s="54">
        <v>61195</v>
      </c>
      <c r="M12" s="54">
        <v>76820</v>
      </c>
      <c r="N12" s="54">
        <v>92064</v>
      </c>
    </row>
    <row r="13" spans="1:14">
      <c r="A13" s="194"/>
      <c r="B13" s="51" t="s">
        <v>5</v>
      </c>
      <c r="C13" s="54">
        <v>5865</v>
      </c>
      <c r="D13" s="54">
        <v>7561</v>
      </c>
      <c r="E13" s="54">
        <v>7378</v>
      </c>
      <c r="F13" s="54">
        <v>8972</v>
      </c>
      <c r="G13" s="54">
        <v>10505</v>
      </c>
      <c r="H13" s="54">
        <v>11681</v>
      </c>
      <c r="I13" s="54">
        <v>11935</v>
      </c>
      <c r="J13" s="54">
        <v>12582</v>
      </c>
      <c r="K13" s="54">
        <v>15659</v>
      </c>
      <c r="L13" s="54">
        <v>20200</v>
      </c>
      <c r="M13" s="54">
        <v>27617</v>
      </c>
      <c r="N13" s="54">
        <v>34727</v>
      </c>
    </row>
    <row r="14" spans="1:14">
      <c r="A14" s="194"/>
      <c r="B14" s="51" t="s">
        <v>6</v>
      </c>
      <c r="C14" s="54">
        <v>4452</v>
      </c>
      <c r="D14" s="54">
        <v>5716</v>
      </c>
      <c r="E14" s="54">
        <v>5642</v>
      </c>
      <c r="F14" s="54">
        <v>6861</v>
      </c>
      <c r="G14" s="54">
        <v>7893</v>
      </c>
      <c r="H14" s="54">
        <v>8942</v>
      </c>
      <c r="I14" s="54">
        <v>9192</v>
      </c>
      <c r="J14" s="54">
        <v>9704</v>
      </c>
      <c r="K14" s="54">
        <v>12515</v>
      </c>
      <c r="L14" s="54">
        <v>16403</v>
      </c>
      <c r="M14" s="54">
        <v>22325</v>
      </c>
      <c r="N14" s="54">
        <v>28437</v>
      </c>
    </row>
    <row r="15" spans="1:14">
      <c r="A15" s="194"/>
      <c r="B15" s="51" t="s">
        <v>7</v>
      </c>
      <c r="C15" s="54">
        <v>12559</v>
      </c>
      <c r="D15" s="54">
        <v>16345</v>
      </c>
      <c r="E15" s="54">
        <v>16027</v>
      </c>
      <c r="F15" s="54">
        <v>19583</v>
      </c>
      <c r="G15" s="54">
        <v>23042</v>
      </c>
      <c r="H15" s="54">
        <v>25922</v>
      </c>
      <c r="I15" s="54">
        <v>25941</v>
      </c>
      <c r="J15" s="54">
        <v>27727</v>
      </c>
      <c r="K15" s="54">
        <v>33160</v>
      </c>
      <c r="L15" s="54">
        <v>40415</v>
      </c>
      <c r="M15" s="54">
        <v>52707</v>
      </c>
      <c r="N15" s="54">
        <v>67656</v>
      </c>
    </row>
    <row r="16" spans="1:14">
      <c r="A16" s="194"/>
      <c r="B16" s="51" t="s">
        <v>8</v>
      </c>
      <c r="C16" s="54">
        <v>5267</v>
      </c>
      <c r="D16" s="54">
        <v>6818</v>
      </c>
      <c r="E16" s="54">
        <v>6580</v>
      </c>
      <c r="F16" s="54">
        <v>7992</v>
      </c>
      <c r="G16" s="54">
        <v>9214</v>
      </c>
      <c r="H16" s="54">
        <v>10628</v>
      </c>
      <c r="I16" s="54">
        <v>10873</v>
      </c>
      <c r="J16" s="54">
        <v>11344</v>
      </c>
      <c r="K16" s="54">
        <v>14240</v>
      </c>
      <c r="L16" s="54">
        <v>18409</v>
      </c>
      <c r="M16" s="54">
        <v>25178</v>
      </c>
      <c r="N16" s="54">
        <v>31557</v>
      </c>
    </row>
    <row r="17" spans="1:14">
      <c r="A17" s="194"/>
      <c r="B17" s="51" t="s">
        <v>9</v>
      </c>
      <c r="C17" s="54">
        <v>10586</v>
      </c>
      <c r="D17" s="54">
        <v>14009</v>
      </c>
      <c r="E17" s="54">
        <v>13884</v>
      </c>
      <c r="F17" s="54">
        <v>17127</v>
      </c>
      <c r="G17" s="54">
        <v>20668</v>
      </c>
      <c r="H17" s="54">
        <v>24019</v>
      </c>
      <c r="I17" s="54">
        <v>25054</v>
      </c>
      <c r="J17" s="54">
        <v>26720</v>
      </c>
      <c r="K17" s="54">
        <v>31923</v>
      </c>
      <c r="L17" s="54">
        <v>41994</v>
      </c>
      <c r="M17" s="54">
        <v>56912</v>
      </c>
      <c r="N17" s="54">
        <v>74615</v>
      </c>
    </row>
    <row r="18" spans="1:14">
      <c r="A18" s="194"/>
      <c r="B18" s="51" t="s">
        <v>10</v>
      </c>
      <c r="C18" s="54">
        <v>4398</v>
      </c>
      <c r="D18" s="54">
        <v>5650</v>
      </c>
      <c r="E18" s="54">
        <v>5595</v>
      </c>
      <c r="F18" s="54">
        <v>6792</v>
      </c>
      <c r="G18" s="54">
        <v>7853</v>
      </c>
      <c r="H18" s="54">
        <v>9076</v>
      </c>
      <c r="I18" s="54">
        <v>9331</v>
      </c>
      <c r="J18" s="54">
        <v>9774</v>
      </c>
      <c r="K18" s="54">
        <v>12214</v>
      </c>
      <c r="L18" s="54">
        <v>15695</v>
      </c>
      <c r="M18" s="54">
        <v>21279</v>
      </c>
      <c r="N18" s="54">
        <v>26431</v>
      </c>
    </row>
    <row r="19" spans="1:14">
      <c r="A19" s="194"/>
      <c r="B19" s="51" t="s">
        <v>11</v>
      </c>
      <c r="C19" s="54">
        <v>13429</v>
      </c>
      <c r="D19" s="54">
        <v>17351</v>
      </c>
      <c r="E19" s="54">
        <v>17116</v>
      </c>
      <c r="F19" s="54">
        <v>21257</v>
      </c>
      <c r="G19" s="54">
        <v>25222</v>
      </c>
      <c r="H19" s="54">
        <v>29327</v>
      </c>
      <c r="I19" s="54">
        <v>29941</v>
      </c>
      <c r="J19" s="54">
        <v>23388</v>
      </c>
      <c r="K19" s="54">
        <v>16039</v>
      </c>
      <c r="L19" s="54">
        <v>20930</v>
      </c>
      <c r="M19" s="54">
        <v>25699</v>
      </c>
      <c r="N19" s="54">
        <v>29470</v>
      </c>
    </row>
    <row r="20" spans="1:14">
      <c r="A20" s="194"/>
      <c r="B20" s="51" t="s">
        <v>12</v>
      </c>
      <c r="C20" s="54">
        <v>13302</v>
      </c>
      <c r="D20" s="54">
        <v>17285</v>
      </c>
      <c r="E20" s="54">
        <v>17133</v>
      </c>
      <c r="F20" s="54">
        <v>20840</v>
      </c>
      <c r="G20" s="54">
        <v>24217</v>
      </c>
      <c r="H20" s="54">
        <v>27648</v>
      </c>
      <c r="I20" s="54">
        <v>28509</v>
      </c>
      <c r="J20" s="54">
        <v>29869</v>
      </c>
      <c r="K20" s="54">
        <v>37324</v>
      </c>
      <c r="L20" s="54">
        <v>47911</v>
      </c>
      <c r="M20" s="54">
        <v>64656</v>
      </c>
      <c r="N20" s="54">
        <v>83401</v>
      </c>
    </row>
    <row r="21" spans="1:14">
      <c r="A21" s="194"/>
      <c r="B21" s="51" t="s">
        <v>13</v>
      </c>
      <c r="C21" s="54">
        <v>6545</v>
      </c>
      <c r="D21" s="54">
        <v>8409</v>
      </c>
      <c r="E21" s="54">
        <v>8300</v>
      </c>
      <c r="F21" s="54">
        <v>10182</v>
      </c>
      <c r="G21" s="54">
        <v>12083</v>
      </c>
      <c r="H21" s="54">
        <v>13445</v>
      </c>
      <c r="I21" s="54">
        <v>13704</v>
      </c>
      <c r="J21" s="54">
        <v>14205</v>
      </c>
      <c r="K21" s="54">
        <v>17585</v>
      </c>
      <c r="L21" s="54">
        <v>22543</v>
      </c>
      <c r="M21" s="54">
        <v>30391</v>
      </c>
      <c r="N21" s="54">
        <v>37991</v>
      </c>
    </row>
    <row r="22" spans="1:14">
      <c r="A22" s="194"/>
      <c r="B22" s="51" t="s">
        <v>14</v>
      </c>
      <c r="C22" s="54">
        <v>12764</v>
      </c>
      <c r="D22" s="54">
        <v>16628</v>
      </c>
      <c r="E22" s="54">
        <v>16593</v>
      </c>
      <c r="F22" s="54">
        <v>20739</v>
      </c>
      <c r="G22" s="54">
        <v>24546</v>
      </c>
      <c r="H22" s="54">
        <v>28037</v>
      </c>
      <c r="I22" s="54">
        <v>28916</v>
      </c>
      <c r="J22" s="54">
        <v>30703</v>
      </c>
      <c r="K22" s="54">
        <v>37560</v>
      </c>
      <c r="L22" s="54">
        <v>47971</v>
      </c>
      <c r="M22" s="54">
        <v>64970</v>
      </c>
      <c r="N22" s="54">
        <v>80374</v>
      </c>
    </row>
    <row r="23" spans="1:14">
      <c r="A23" s="194"/>
      <c r="B23" s="51" t="s">
        <v>15</v>
      </c>
      <c r="C23" s="54">
        <v>8962</v>
      </c>
      <c r="D23" s="54">
        <v>11534</v>
      </c>
      <c r="E23" s="54">
        <v>11171</v>
      </c>
      <c r="F23" s="54">
        <v>13678</v>
      </c>
      <c r="G23" s="54">
        <v>15880</v>
      </c>
      <c r="H23" s="54">
        <v>18196</v>
      </c>
      <c r="I23" s="54">
        <v>19313</v>
      </c>
      <c r="J23" s="54">
        <v>20487</v>
      </c>
      <c r="K23" s="54">
        <v>24853</v>
      </c>
      <c r="L23" s="54">
        <v>30844</v>
      </c>
      <c r="M23" s="54">
        <v>41798</v>
      </c>
      <c r="N23" s="54">
        <v>53539</v>
      </c>
    </row>
    <row r="24" spans="1:14">
      <c r="A24" s="194"/>
      <c r="B24" s="51" t="s">
        <v>16</v>
      </c>
      <c r="C24" s="54">
        <v>4830</v>
      </c>
      <c r="D24" s="54">
        <v>6317</v>
      </c>
      <c r="E24" s="54">
        <v>6154</v>
      </c>
      <c r="F24" s="54">
        <v>7519</v>
      </c>
      <c r="G24" s="54">
        <v>8862</v>
      </c>
      <c r="H24" s="54">
        <v>10182</v>
      </c>
      <c r="I24" s="54">
        <v>10692</v>
      </c>
      <c r="J24" s="54">
        <v>11314</v>
      </c>
      <c r="K24" s="54">
        <v>14013</v>
      </c>
      <c r="L24" s="54">
        <v>17841</v>
      </c>
      <c r="M24" s="54">
        <v>24247</v>
      </c>
      <c r="N24" s="54">
        <v>30444</v>
      </c>
    </row>
    <row r="25" spans="1:14">
      <c r="A25" s="194"/>
      <c r="B25" s="51" t="s">
        <v>17</v>
      </c>
      <c r="C25" s="54">
        <v>6266</v>
      </c>
      <c r="D25" s="54">
        <v>8040</v>
      </c>
      <c r="E25" s="54">
        <v>7711</v>
      </c>
      <c r="F25" s="54">
        <v>9297</v>
      </c>
      <c r="G25" s="54">
        <v>10613</v>
      </c>
      <c r="H25" s="54">
        <v>11993</v>
      </c>
      <c r="I25" s="54">
        <v>12284</v>
      </c>
      <c r="J25" s="54">
        <v>12912</v>
      </c>
      <c r="K25" s="54">
        <v>16029</v>
      </c>
      <c r="L25" s="54">
        <v>20403</v>
      </c>
      <c r="M25" s="54">
        <v>27060</v>
      </c>
      <c r="N25" s="54">
        <v>33411</v>
      </c>
    </row>
    <row r="26" spans="1:14">
      <c r="A26" s="194"/>
      <c r="B26" s="51" t="s">
        <v>18</v>
      </c>
      <c r="C26" s="54">
        <v>3791</v>
      </c>
      <c r="D26" s="54">
        <v>4895</v>
      </c>
      <c r="E26" s="54">
        <v>4805</v>
      </c>
      <c r="F26" s="54">
        <v>5789</v>
      </c>
      <c r="G26" s="54">
        <v>6829</v>
      </c>
      <c r="H26" s="54">
        <v>7748</v>
      </c>
      <c r="I26" s="54">
        <v>7982</v>
      </c>
      <c r="J26" s="54">
        <v>8493</v>
      </c>
      <c r="K26" s="54">
        <v>10683</v>
      </c>
      <c r="L26" s="54">
        <v>13825</v>
      </c>
      <c r="M26" s="54">
        <v>18845</v>
      </c>
      <c r="N26" s="54">
        <v>23505</v>
      </c>
    </row>
    <row r="27" spans="1:14">
      <c r="A27" s="194"/>
      <c r="B27" s="51" t="s">
        <v>19</v>
      </c>
      <c r="C27" s="54">
        <v>16232</v>
      </c>
      <c r="D27" s="54">
        <v>21493</v>
      </c>
      <c r="E27" s="54">
        <v>21462</v>
      </c>
      <c r="F27" s="54">
        <v>26066</v>
      </c>
      <c r="G27" s="54">
        <v>30636</v>
      </c>
      <c r="H27" s="54">
        <v>34606</v>
      </c>
      <c r="I27" s="54">
        <v>35883</v>
      </c>
      <c r="J27" s="54">
        <v>37690</v>
      </c>
      <c r="K27" s="54">
        <v>44709</v>
      </c>
      <c r="L27" s="54">
        <v>56206</v>
      </c>
      <c r="M27" s="54">
        <v>75824</v>
      </c>
      <c r="N27" s="54">
        <v>96555</v>
      </c>
    </row>
    <row r="28" spans="1:14">
      <c r="A28" s="194"/>
      <c r="B28" s="51" t="s">
        <v>20</v>
      </c>
      <c r="C28" s="54">
        <v>4457</v>
      </c>
      <c r="D28" s="54">
        <v>5697</v>
      </c>
      <c r="E28" s="54">
        <v>5593</v>
      </c>
      <c r="F28" s="54">
        <v>6766</v>
      </c>
      <c r="G28" s="54">
        <v>7947</v>
      </c>
      <c r="H28" s="54">
        <v>8956</v>
      </c>
      <c r="I28" s="54">
        <v>9061</v>
      </c>
      <c r="J28" s="54">
        <v>9471</v>
      </c>
      <c r="K28" s="54">
        <v>12021</v>
      </c>
      <c r="L28" s="54">
        <v>15329</v>
      </c>
      <c r="M28" s="54">
        <v>20670</v>
      </c>
      <c r="N28" s="54">
        <v>25098</v>
      </c>
    </row>
    <row r="29" spans="1:14">
      <c r="A29" s="194"/>
      <c r="B29" s="51" t="s">
        <v>21</v>
      </c>
      <c r="C29" s="54">
        <v>5508</v>
      </c>
      <c r="D29" s="54">
        <v>7053</v>
      </c>
      <c r="E29" s="54">
        <v>7030</v>
      </c>
      <c r="F29" s="54">
        <v>8604</v>
      </c>
      <c r="G29" s="54">
        <v>10118</v>
      </c>
      <c r="H29" s="54">
        <v>11281</v>
      </c>
      <c r="I29" s="54">
        <v>11780</v>
      </c>
      <c r="J29" s="54">
        <v>12461</v>
      </c>
      <c r="K29" s="54">
        <v>15575</v>
      </c>
      <c r="L29" s="54">
        <v>19948</v>
      </c>
      <c r="M29" s="54">
        <v>27167</v>
      </c>
      <c r="N29" s="54">
        <v>34060</v>
      </c>
    </row>
    <row r="30" spans="1:14">
      <c r="A30" s="194"/>
      <c r="B30" s="51" t="s">
        <v>22</v>
      </c>
      <c r="C30" s="54">
        <v>5961</v>
      </c>
      <c r="D30" s="54">
        <v>7688</v>
      </c>
      <c r="E30" s="54">
        <v>7683</v>
      </c>
      <c r="F30" s="54">
        <v>9342</v>
      </c>
      <c r="G30" s="54">
        <v>10895</v>
      </c>
      <c r="H30" s="54">
        <v>12285</v>
      </c>
      <c r="I30" s="54">
        <v>12632</v>
      </c>
      <c r="J30" s="54">
        <v>13292</v>
      </c>
      <c r="K30" s="54">
        <v>16454</v>
      </c>
      <c r="L30" s="54">
        <v>20687</v>
      </c>
      <c r="M30" s="54">
        <v>27605</v>
      </c>
      <c r="N30" s="54">
        <v>34194</v>
      </c>
    </row>
    <row r="31" spans="1:14">
      <c r="A31" s="194"/>
      <c r="B31" s="51" t="s">
        <v>23</v>
      </c>
      <c r="C31" s="54">
        <v>3066</v>
      </c>
      <c r="D31" s="54">
        <v>3936</v>
      </c>
      <c r="E31" s="54">
        <v>3899</v>
      </c>
      <c r="F31" s="54">
        <v>4732</v>
      </c>
      <c r="G31" s="54">
        <v>5453</v>
      </c>
      <c r="H31" s="54">
        <v>6090</v>
      </c>
      <c r="I31" s="54">
        <v>6431</v>
      </c>
      <c r="J31" s="54">
        <v>6719</v>
      </c>
      <c r="K31" s="54">
        <v>8392</v>
      </c>
      <c r="L31" s="54">
        <v>10924</v>
      </c>
      <c r="M31" s="54">
        <v>14604</v>
      </c>
      <c r="N31" s="54">
        <v>18522</v>
      </c>
    </row>
    <row r="32" spans="1:14">
      <c r="A32" s="194"/>
      <c r="B32" s="51" t="s">
        <v>24</v>
      </c>
      <c r="C32" s="54">
        <v>5426</v>
      </c>
      <c r="D32" s="54">
        <v>6989</v>
      </c>
      <c r="E32" s="54">
        <v>6853</v>
      </c>
      <c r="F32" s="54">
        <v>8355</v>
      </c>
      <c r="G32" s="54">
        <v>9822</v>
      </c>
      <c r="H32" s="54">
        <v>10957</v>
      </c>
      <c r="I32" s="54">
        <v>11004</v>
      </c>
      <c r="J32" s="54">
        <v>11468</v>
      </c>
      <c r="K32" s="54">
        <v>14017</v>
      </c>
      <c r="L32" s="54">
        <v>17721</v>
      </c>
      <c r="M32" s="54">
        <v>23825</v>
      </c>
      <c r="N32" s="54">
        <v>29818</v>
      </c>
    </row>
    <row r="33" spans="1:14">
      <c r="A33" s="194"/>
      <c r="B33" s="51" t="s">
        <v>25</v>
      </c>
      <c r="C33" s="54">
        <v>42628</v>
      </c>
      <c r="D33" s="54">
        <v>59562</v>
      </c>
      <c r="E33" s="54">
        <v>62809</v>
      </c>
      <c r="F33" s="54">
        <v>78716</v>
      </c>
      <c r="G33" s="54">
        <v>94680</v>
      </c>
      <c r="H33" s="54">
        <v>110813</v>
      </c>
      <c r="I33" s="54">
        <v>118529</v>
      </c>
      <c r="J33" s="54">
        <v>126258</v>
      </c>
      <c r="K33" s="54">
        <v>150247</v>
      </c>
      <c r="L33" s="54">
        <v>189535</v>
      </c>
      <c r="M33" s="54">
        <v>258943</v>
      </c>
      <c r="N33" s="54">
        <v>333786</v>
      </c>
    </row>
    <row r="34" spans="1:14">
      <c r="A34" s="194"/>
      <c r="B34" s="51" t="s">
        <v>26</v>
      </c>
      <c r="C34" s="54">
        <v>2309</v>
      </c>
      <c r="D34" s="54">
        <v>2981</v>
      </c>
      <c r="E34" s="54">
        <v>2974</v>
      </c>
      <c r="F34" s="54">
        <v>3675</v>
      </c>
      <c r="G34" s="54">
        <v>4226</v>
      </c>
      <c r="H34" s="54">
        <v>4867</v>
      </c>
      <c r="I34" s="54">
        <v>5210</v>
      </c>
      <c r="J34" s="70" t="s">
        <v>88</v>
      </c>
      <c r="K34" s="70" t="s">
        <v>88</v>
      </c>
      <c r="L34" s="70" t="s">
        <v>88</v>
      </c>
      <c r="M34" s="70" t="s">
        <v>88</v>
      </c>
      <c r="N34" s="70" t="s">
        <v>88</v>
      </c>
    </row>
    <row r="35" spans="1:14">
      <c r="I35" s="54"/>
    </row>
  </sheetData>
  <mergeCells count="16">
    <mergeCell ref="A1:A34"/>
    <mergeCell ref="I3:I4"/>
    <mergeCell ref="E3:E4"/>
    <mergeCell ref="G3:G4"/>
    <mergeCell ref="C3:C4"/>
    <mergeCell ref="F3:F4"/>
    <mergeCell ref="B3:B4"/>
    <mergeCell ref="H3:H4"/>
    <mergeCell ref="D3:D4"/>
    <mergeCell ref="N3:N4"/>
    <mergeCell ref="B1:N1"/>
    <mergeCell ref="M3:M4"/>
    <mergeCell ref="B2:M2"/>
    <mergeCell ref="L3:L4"/>
    <mergeCell ref="K3:K4"/>
    <mergeCell ref="J3:J4"/>
  </mergeCells>
  <phoneticPr fontId="2" type="noConversion"/>
  <pageMargins left="0.39370078740157483" right="0.39370078740157483" top="0.78740157480314965" bottom="0.39370078740157483" header="0.11811023622047245" footer="0.11811023622047245"/>
  <pageSetup paperSize="9" orientation="landscape" horizontalDpi="300" verticalDpi="300" r:id="rId1"/>
  <headerFooter alignWithMargins="0"/>
</worksheet>
</file>

<file path=xl/worksheets/sheet1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Лист17">
    <tabColor indexed="11"/>
  </sheetPr>
  <dimension ref="A1:N34"/>
  <sheetViews>
    <sheetView view="pageBreakPreview" zoomScale="80" zoomScaleSheetLayoutView="80" workbookViewId="0">
      <selection activeCell="N2" sqref="N2"/>
    </sheetView>
  </sheetViews>
  <sheetFormatPr defaultColWidth="9.140625" defaultRowHeight="12.75"/>
  <cols>
    <col min="1" max="1" width="4.85546875" style="68" customWidth="1"/>
    <col min="2" max="2" width="16.28515625" style="51" bestFit="1" customWidth="1"/>
    <col min="3" max="13" width="9.7109375" style="51" customWidth="1"/>
    <col min="14" max="16" width="9.140625" style="51"/>
    <col min="17" max="17" width="9.140625" style="51" customWidth="1"/>
    <col min="18" max="16384" width="9.140625" style="51"/>
  </cols>
  <sheetData>
    <row r="1" spans="1:14" ht="16.899999999999999" customHeight="1">
      <c r="A1" s="194">
        <v>22</v>
      </c>
      <c r="B1" s="190" t="s">
        <v>158</v>
      </c>
      <c r="C1" s="190"/>
      <c r="D1" s="190"/>
      <c r="E1" s="190"/>
      <c r="F1" s="190"/>
      <c r="G1" s="190"/>
      <c r="H1" s="190"/>
      <c r="I1" s="190"/>
      <c r="J1" s="190"/>
      <c r="K1" s="190"/>
      <c r="L1" s="190"/>
      <c r="M1" s="190"/>
      <c r="N1" s="190"/>
    </row>
    <row r="2" spans="1:14">
      <c r="A2" s="194"/>
      <c r="B2" s="193"/>
      <c r="C2" s="193"/>
      <c r="D2" s="193"/>
      <c r="E2" s="193"/>
      <c r="F2" s="193"/>
      <c r="G2" s="193"/>
      <c r="H2" s="193"/>
      <c r="I2" s="193"/>
      <c r="J2" s="193"/>
      <c r="K2" s="193"/>
      <c r="L2" s="193"/>
      <c r="M2" s="176"/>
      <c r="N2" s="164" t="s">
        <v>91</v>
      </c>
    </row>
    <row r="3" spans="1:14" s="65" customFormat="1">
      <c r="A3" s="194"/>
      <c r="B3" s="200"/>
      <c r="C3" s="168">
        <v>2007</v>
      </c>
      <c r="D3" s="168">
        <v>2008</v>
      </c>
      <c r="E3" s="195">
        <v>2009</v>
      </c>
      <c r="F3" s="195">
        <v>2010</v>
      </c>
      <c r="G3" s="195">
        <v>2011</v>
      </c>
      <c r="H3" s="168">
        <v>2012</v>
      </c>
      <c r="I3" s="168">
        <v>2013</v>
      </c>
      <c r="J3" s="191">
        <v>2014</v>
      </c>
      <c r="K3" s="191">
        <v>2015</v>
      </c>
      <c r="L3" s="191">
        <v>2016</v>
      </c>
      <c r="M3" s="191">
        <v>2017</v>
      </c>
      <c r="N3" s="191">
        <v>2018</v>
      </c>
    </row>
    <row r="4" spans="1:14" s="65" customFormat="1">
      <c r="A4" s="194"/>
      <c r="B4" s="200"/>
      <c r="C4" s="169"/>
      <c r="D4" s="169"/>
      <c r="E4" s="196"/>
      <c r="F4" s="196"/>
      <c r="G4" s="196"/>
      <c r="H4" s="169"/>
      <c r="I4" s="169"/>
      <c r="J4" s="192"/>
      <c r="K4" s="192"/>
      <c r="L4" s="192"/>
      <c r="M4" s="192"/>
      <c r="N4" s="192"/>
    </row>
    <row r="5" spans="1:14">
      <c r="A5" s="194"/>
      <c r="B5" s="62"/>
      <c r="C5" s="146"/>
      <c r="D5" s="146"/>
      <c r="E5" s="146"/>
      <c r="F5" s="63"/>
      <c r="G5" s="63"/>
      <c r="H5" s="63"/>
    </row>
    <row r="6" spans="1:14">
      <c r="A6" s="194"/>
      <c r="B6" s="65" t="s">
        <v>0</v>
      </c>
      <c r="C6" s="66">
        <f t="shared" ref="C6:N6" si="0">SUM(C8:C34)</f>
        <v>95203</v>
      </c>
      <c r="D6" s="66">
        <f t="shared" si="0"/>
        <v>131139</v>
      </c>
      <c r="E6" s="66">
        <f t="shared" si="0"/>
        <v>129760</v>
      </c>
      <c r="F6" s="66">
        <f t="shared" si="0"/>
        <v>160025</v>
      </c>
      <c r="G6" s="66">
        <f t="shared" si="0"/>
        <v>200230</v>
      </c>
      <c r="H6" s="66">
        <f t="shared" si="0"/>
        <v>224920</v>
      </c>
      <c r="I6" s="66">
        <f t="shared" si="0"/>
        <v>243668</v>
      </c>
      <c r="J6" s="66">
        <f t="shared" si="0"/>
        <v>254307</v>
      </c>
      <c r="K6" s="66">
        <f t="shared" si="0"/>
        <v>323506</v>
      </c>
      <c r="L6" s="66">
        <f t="shared" si="0"/>
        <v>378213</v>
      </c>
      <c r="M6" s="66">
        <f t="shared" si="0"/>
        <v>477854</v>
      </c>
      <c r="N6" s="66">
        <f t="shared" si="0"/>
        <v>572065</v>
      </c>
    </row>
    <row r="7" spans="1:14">
      <c r="A7" s="194"/>
      <c r="C7" s="54"/>
      <c r="D7" s="54"/>
      <c r="E7" s="54"/>
      <c r="F7" s="54"/>
      <c r="G7" s="54"/>
      <c r="H7" s="54"/>
    </row>
    <row r="8" spans="1:14" ht="25.5">
      <c r="A8" s="194"/>
      <c r="B8" s="64" t="s">
        <v>35</v>
      </c>
      <c r="C8" s="54">
        <v>3349</v>
      </c>
      <c r="D8" s="54">
        <v>4766</v>
      </c>
      <c r="E8" s="54">
        <v>4931</v>
      </c>
      <c r="F8" s="54">
        <v>5994</v>
      </c>
      <c r="G8" s="54">
        <v>7273</v>
      </c>
      <c r="H8" s="54">
        <v>8363</v>
      </c>
      <c r="I8" s="54">
        <v>8914</v>
      </c>
      <c r="J8" s="70" t="s">
        <v>88</v>
      </c>
      <c r="K8" s="70" t="s">
        <v>88</v>
      </c>
      <c r="L8" s="70" t="s">
        <v>88</v>
      </c>
      <c r="M8" s="70" t="s">
        <v>88</v>
      </c>
      <c r="N8" s="70" t="s">
        <v>88</v>
      </c>
    </row>
    <row r="9" spans="1:14">
      <c r="A9" s="194"/>
      <c r="B9" s="51" t="s">
        <v>1</v>
      </c>
      <c r="C9" s="54">
        <v>4506</v>
      </c>
      <c r="D9" s="54">
        <v>6013</v>
      </c>
      <c r="E9" s="54">
        <v>5852</v>
      </c>
      <c r="F9" s="54">
        <v>7194</v>
      </c>
      <c r="G9" s="54">
        <v>9024</v>
      </c>
      <c r="H9" s="54">
        <v>9938</v>
      </c>
      <c r="I9" s="54">
        <v>10869</v>
      </c>
      <c r="J9" s="54">
        <v>12443</v>
      </c>
      <c r="K9" s="54">
        <v>16277</v>
      </c>
      <c r="L9" s="54">
        <v>19043</v>
      </c>
      <c r="M9" s="54">
        <v>24004</v>
      </c>
      <c r="N9" s="54">
        <v>28588</v>
      </c>
    </row>
    <row r="10" spans="1:14">
      <c r="A10" s="194"/>
      <c r="B10" s="51" t="s">
        <v>2</v>
      </c>
      <c r="C10" s="54">
        <v>2363</v>
      </c>
      <c r="D10" s="54">
        <v>3217</v>
      </c>
      <c r="E10" s="54">
        <v>3137</v>
      </c>
      <c r="F10" s="54">
        <v>3855</v>
      </c>
      <c r="G10" s="54">
        <v>4724</v>
      </c>
      <c r="H10" s="54">
        <v>5236</v>
      </c>
      <c r="I10" s="54">
        <v>5446</v>
      </c>
      <c r="J10" s="54">
        <v>6176</v>
      </c>
      <c r="K10" s="54">
        <v>7764</v>
      </c>
      <c r="L10" s="54">
        <v>9255</v>
      </c>
      <c r="M10" s="54">
        <v>11953</v>
      </c>
      <c r="N10" s="54">
        <v>13537</v>
      </c>
    </row>
    <row r="11" spans="1:14">
      <c r="A11" s="194"/>
      <c r="B11" s="51" t="s">
        <v>3</v>
      </c>
      <c r="C11" s="54">
        <v>6405</v>
      </c>
      <c r="D11" s="54">
        <v>8370</v>
      </c>
      <c r="E11" s="54">
        <v>8146</v>
      </c>
      <c r="F11" s="54">
        <v>10157</v>
      </c>
      <c r="G11" s="54">
        <v>12883</v>
      </c>
      <c r="H11" s="54">
        <v>14838</v>
      </c>
      <c r="I11" s="54">
        <v>16924</v>
      </c>
      <c r="J11" s="54">
        <v>20130</v>
      </c>
      <c r="K11" s="54">
        <v>28176</v>
      </c>
      <c r="L11" s="54">
        <v>33836</v>
      </c>
      <c r="M11" s="54">
        <v>43992</v>
      </c>
      <c r="N11" s="54">
        <v>53211</v>
      </c>
    </row>
    <row r="12" spans="1:14">
      <c r="A12" s="194"/>
      <c r="B12" s="51" t="s">
        <v>4</v>
      </c>
      <c r="C12" s="54">
        <v>8353</v>
      </c>
      <c r="D12" s="54">
        <v>11909</v>
      </c>
      <c r="E12" s="54">
        <v>11863</v>
      </c>
      <c r="F12" s="54">
        <v>14867</v>
      </c>
      <c r="G12" s="54">
        <v>18837</v>
      </c>
      <c r="H12" s="54">
        <v>21576</v>
      </c>
      <c r="I12" s="54">
        <v>25361</v>
      </c>
      <c r="J12" s="54">
        <v>19800</v>
      </c>
      <c r="K12" s="54">
        <v>11924</v>
      </c>
      <c r="L12" s="54">
        <v>11260</v>
      </c>
      <c r="M12" s="54">
        <v>11390</v>
      </c>
      <c r="N12" s="54">
        <v>13630</v>
      </c>
    </row>
    <row r="13" spans="1:14">
      <c r="A13" s="194"/>
      <c r="B13" s="51" t="s">
        <v>5</v>
      </c>
      <c r="C13" s="54">
        <v>2696</v>
      </c>
      <c r="D13" s="54">
        <v>3774</v>
      </c>
      <c r="E13" s="54">
        <v>3690</v>
      </c>
      <c r="F13" s="54">
        <v>4642</v>
      </c>
      <c r="G13" s="54">
        <v>5930</v>
      </c>
      <c r="H13" s="54">
        <v>6528</v>
      </c>
      <c r="I13" s="54">
        <v>6670</v>
      </c>
      <c r="J13" s="54">
        <v>7626</v>
      </c>
      <c r="K13" s="54">
        <v>9896</v>
      </c>
      <c r="L13" s="54">
        <v>11822</v>
      </c>
      <c r="M13" s="54">
        <v>15171</v>
      </c>
      <c r="N13" s="54">
        <v>18881</v>
      </c>
    </row>
    <row r="14" spans="1:14">
      <c r="A14" s="194"/>
      <c r="B14" s="51" t="s">
        <v>6</v>
      </c>
      <c r="C14" s="54">
        <v>2607</v>
      </c>
      <c r="D14" s="54">
        <v>3470</v>
      </c>
      <c r="E14" s="54">
        <v>3448</v>
      </c>
      <c r="F14" s="54">
        <v>4115</v>
      </c>
      <c r="G14" s="54">
        <v>4963</v>
      </c>
      <c r="H14" s="54">
        <v>5576</v>
      </c>
      <c r="I14" s="54">
        <v>5850</v>
      </c>
      <c r="J14" s="54">
        <v>6881</v>
      </c>
      <c r="K14" s="54">
        <v>9034</v>
      </c>
      <c r="L14" s="54">
        <v>10474</v>
      </c>
      <c r="M14" s="54">
        <v>13074</v>
      </c>
      <c r="N14" s="54">
        <v>16030</v>
      </c>
    </row>
    <row r="15" spans="1:14">
      <c r="A15" s="194"/>
      <c r="B15" s="51" t="s">
        <v>7</v>
      </c>
      <c r="C15" s="54">
        <v>4326</v>
      </c>
      <c r="D15" s="54">
        <v>6009</v>
      </c>
      <c r="E15" s="54">
        <v>5821</v>
      </c>
      <c r="F15" s="54">
        <v>7324</v>
      </c>
      <c r="G15" s="54">
        <v>9133</v>
      </c>
      <c r="H15" s="54">
        <v>10140</v>
      </c>
      <c r="I15" s="54">
        <v>11360</v>
      </c>
      <c r="J15" s="54">
        <v>13236</v>
      </c>
      <c r="K15" s="54">
        <v>18423</v>
      </c>
      <c r="L15" s="54">
        <v>22191</v>
      </c>
      <c r="M15" s="54">
        <v>28421</v>
      </c>
      <c r="N15" s="54">
        <v>30873</v>
      </c>
    </row>
    <row r="16" spans="1:14">
      <c r="A16" s="194"/>
      <c r="B16" s="51" t="s">
        <v>8</v>
      </c>
      <c r="C16" s="54">
        <v>3118</v>
      </c>
      <c r="D16" s="54">
        <v>4485</v>
      </c>
      <c r="E16" s="54">
        <v>4548</v>
      </c>
      <c r="F16" s="54">
        <v>5686</v>
      </c>
      <c r="G16" s="54">
        <v>7245</v>
      </c>
      <c r="H16" s="54">
        <v>8134</v>
      </c>
      <c r="I16" s="54">
        <v>8654</v>
      </c>
      <c r="J16" s="54">
        <v>9939</v>
      </c>
      <c r="K16" s="54">
        <v>13071</v>
      </c>
      <c r="L16" s="54">
        <v>15608</v>
      </c>
      <c r="M16" s="54">
        <v>19873</v>
      </c>
      <c r="N16" s="54">
        <v>23376</v>
      </c>
    </row>
    <row r="17" spans="1:14">
      <c r="A17" s="194"/>
      <c r="B17" s="51" t="s">
        <v>9</v>
      </c>
      <c r="C17" s="54">
        <v>3923</v>
      </c>
      <c r="D17" s="54">
        <v>5328</v>
      </c>
      <c r="E17" s="54">
        <v>5293</v>
      </c>
      <c r="F17" s="54">
        <v>6557</v>
      </c>
      <c r="G17" s="54">
        <v>8296</v>
      </c>
      <c r="H17" s="54">
        <v>9506</v>
      </c>
      <c r="I17" s="54">
        <v>9910</v>
      </c>
      <c r="J17" s="54">
        <v>11505</v>
      </c>
      <c r="K17" s="54">
        <v>15061</v>
      </c>
      <c r="L17" s="54">
        <v>17543</v>
      </c>
      <c r="M17" s="54">
        <v>22073</v>
      </c>
      <c r="N17" s="54">
        <v>26930</v>
      </c>
    </row>
    <row r="18" spans="1:14">
      <c r="A18" s="194"/>
      <c r="B18" s="51" t="s">
        <v>10</v>
      </c>
      <c r="C18" s="54">
        <v>2036</v>
      </c>
      <c r="D18" s="54">
        <v>2821</v>
      </c>
      <c r="E18" s="54">
        <v>2811</v>
      </c>
      <c r="F18" s="54">
        <v>3462</v>
      </c>
      <c r="G18" s="54">
        <v>4379</v>
      </c>
      <c r="H18" s="54">
        <v>4882</v>
      </c>
      <c r="I18" s="54">
        <v>5220</v>
      </c>
      <c r="J18" s="54">
        <v>5943</v>
      </c>
      <c r="K18" s="54">
        <v>7549</v>
      </c>
      <c r="L18" s="54">
        <v>9073</v>
      </c>
      <c r="M18" s="54">
        <v>11639</v>
      </c>
      <c r="N18" s="54">
        <v>13222</v>
      </c>
    </row>
    <row r="19" spans="1:14">
      <c r="A19" s="194"/>
      <c r="B19" s="51" t="s">
        <v>11</v>
      </c>
      <c r="C19" s="54">
        <v>3207</v>
      </c>
      <c r="D19" s="54">
        <v>4560</v>
      </c>
      <c r="E19" s="54">
        <v>4564</v>
      </c>
      <c r="F19" s="54">
        <v>5625</v>
      </c>
      <c r="G19" s="54">
        <v>6979</v>
      </c>
      <c r="H19" s="54">
        <v>7732</v>
      </c>
      <c r="I19" s="54">
        <v>9070</v>
      </c>
      <c r="J19" s="54">
        <v>5358</v>
      </c>
      <c r="K19" s="54">
        <v>3351</v>
      </c>
      <c r="L19" s="54">
        <v>3094</v>
      </c>
      <c r="M19" s="54">
        <v>3108</v>
      </c>
      <c r="N19" s="54">
        <v>3837</v>
      </c>
    </row>
    <row r="20" spans="1:14">
      <c r="A20" s="194"/>
      <c r="B20" s="51" t="s">
        <v>12</v>
      </c>
      <c r="C20" s="54">
        <v>5430</v>
      </c>
      <c r="D20" s="54">
        <v>7412</v>
      </c>
      <c r="E20" s="54">
        <v>7124</v>
      </c>
      <c r="F20" s="54">
        <v>8696</v>
      </c>
      <c r="G20" s="54">
        <v>10873</v>
      </c>
      <c r="H20" s="54">
        <v>12016</v>
      </c>
      <c r="I20" s="54">
        <v>13123</v>
      </c>
      <c r="J20" s="54">
        <v>15537</v>
      </c>
      <c r="K20" s="54">
        <v>20655</v>
      </c>
      <c r="L20" s="54">
        <v>24725</v>
      </c>
      <c r="M20" s="54">
        <v>32541</v>
      </c>
      <c r="N20" s="54">
        <v>39619</v>
      </c>
    </row>
    <row r="21" spans="1:14">
      <c r="A21" s="194"/>
      <c r="B21" s="51" t="s">
        <v>13</v>
      </c>
      <c r="C21" s="54">
        <v>2235</v>
      </c>
      <c r="D21" s="54">
        <v>3149</v>
      </c>
      <c r="E21" s="54">
        <v>3263</v>
      </c>
      <c r="F21" s="54">
        <v>3975</v>
      </c>
      <c r="G21" s="54">
        <v>4935</v>
      </c>
      <c r="H21" s="54">
        <v>5478</v>
      </c>
      <c r="I21" s="54">
        <v>5704</v>
      </c>
      <c r="J21" s="54">
        <v>6419</v>
      </c>
      <c r="K21" s="54">
        <v>8396</v>
      </c>
      <c r="L21" s="54">
        <v>9976</v>
      </c>
      <c r="M21" s="54">
        <v>12799</v>
      </c>
      <c r="N21" s="54">
        <v>14839</v>
      </c>
    </row>
    <row r="22" spans="1:14">
      <c r="A22" s="194"/>
      <c r="B22" s="51" t="s">
        <v>14</v>
      </c>
      <c r="C22" s="54">
        <v>4401</v>
      </c>
      <c r="D22" s="54">
        <v>5935</v>
      </c>
      <c r="E22" s="54">
        <v>6246</v>
      </c>
      <c r="F22" s="54">
        <v>7890</v>
      </c>
      <c r="G22" s="54">
        <v>10034</v>
      </c>
      <c r="H22" s="54">
        <v>11708</v>
      </c>
      <c r="I22" s="54">
        <v>11828</v>
      </c>
      <c r="J22" s="54">
        <v>13956</v>
      </c>
      <c r="K22" s="54">
        <v>18221</v>
      </c>
      <c r="L22" s="54">
        <v>21667</v>
      </c>
      <c r="M22" s="54">
        <v>27619</v>
      </c>
      <c r="N22" s="54">
        <v>35080</v>
      </c>
    </row>
    <row r="23" spans="1:14">
      <c r="A23" s="194"/>
      <c r="B23" s="51" t="s">
        <v>15</v>
      </c>
      <c r="C23" s="54">
        <v>3196</v>
      </c>
      <c r="D23" s="54">
        <v>4318</v>
      </c>
      <c r="E23" s="54">
        <v>4288</v>
      </c>
      <c r="F23" s="54">
        <v>5266</v>
      </c>
      <c r="G23" s="54">
        <v>6521</v>
      </c>
      <c r="H23" s="54">
        <v>7217</v>
      </c>
      <c r="I23" s="54">
        <v>7427</v>
      </c>
      <c r="J23" s="54">
        <v>8396</v>
      </c>
      <c r="K23" s="54">
        <v>10837</v>
      </c>
      <c r="L23" s="54">
        <v>12483</v>
      </c>
      <c r="M23" s="54">
        <v>15530</v>
      </c>
      <c r="N23" s="54">
        <v>19263</v>
      </c>
    </row>
    <row r="24" spans="1:14">
      <c r="A24" s="194"/>
      <c r="B24" s="51" t="s">
        <v>16</v>
      </c>
      <c r="C24" s="54">
        <v>2445</v>
      </c>
      <c r="D24" s="54">
        <v>3353</v>
      </c>
      <c r="E24" s="54">
        <v>3354</v>
      </c>
      <c r="F24" s="54">
        <v>4163</v>
      </c>
      <c r="G24" s="54">
        <v>5316</v>
      </c>
      <c r="H24" s="54">
        <v>5918</v>
      </c>
      <c r="I24" s="54">
        <v>6296</v>
      </c>
      <c r="J24" s="54">
        <v>7285</v>
      </c>
      <c r="K24" s="54">
        <v>9396</v>
      </c>
      <c r="L24" s="54">
        <v>11027</v>
      </c>
      <c r="M24" s="54">
        <v>13951</v>
      </c>
      <c r="N24" s="54">
        <v>16485</v>
      </c>
    </row>
    <row r="25" spans="1:14">
      <c r="A25" s="194"/>
      <c r="B25" s="51" t="s">
        <v>17</v>
      </c>
      <c r="C25" s="54">
        <v>2770</v>
      </c>
      <c r="D25" s="54">
        <v>3806</v>
      </c>
      <c r="E25" s="54">
        <v>3702</v>
      </c>
      <c r="F25" s="54">
        <v>4466</v>
      </c>
      <c r="G25" s="54">
        <v>5416</v>
      </c>
      <c r="H25" s="54">
        <v>6025</v>
      </c>
      <c r="I25" s="54">
        <v>6486</v>
      </c>
      <c r="J25" s="54">
        <v>7414</v>
      </c>
      <c r="K25" s="54">
        <v>10255</v>
      </c>
      <c r="L25" s="54">
        <v>11858</v>
      </c>
      <c r="M25" s="54">
        <v>14797</v>
      </c>
      <c r="N25" s="54">
        <v>17306</v>
      </c>
    </row>
    <row r="26" spans="1:14">
      <c r="A26" s="194"/>
      <c r="B26" s="51" t="s">
        <v>18</v>
      </c>
      <c r="C26" s="54">
        <v>2276</v>
      </c>
      <c r="D26" s="54">
        <v>3141</v>
      </c>
      <c r="E26" s="54">
        <v>3100</v>
      </c>
      <c r="F26" s="54">
        <v>3739</v>
      </c>
      <c r="G26" s="54">
        <v>4665</v>
      </c>
      <c r="H26" s="54">
        <v>5192</v>
      </c>
      <c r="I26" s="54">
        <v>5267</v>
      </c>
      <c r="J26" s="54">
        <v>5784</v>
      </c>
      <c r="K26" s="54">
        <v>7683</v>
      </c>
      <c r="L26" s="54">
        <v>8922</v>
      </c>
      <c r="M26" s="54">
        <v>11148</v>
      </c>
      <c r="N26" s="54">
        <v>13107</v>
      </c>
    </row>
    <row r="27" spans="1:14">
      <c r="A27" s="194"/>
      <c r="B27" s="51" t="s">
        <v>19</v>
      </c>
      <c r="C27" s="54">
        <v>6589</v>
      </c>
      <c r="D27" s="54">
        <v>9298</v>
      </c>
      <c r="E27" s="54">
        <v>9183</v>
      </c>
      <c r="F27" s="54">
        <v>11189</v>
      </c>
      <c r="G27" s="54">
        <v>13770</v>
      </c>
      <c r="H27" s="54">
        <v>15314</v>
      </c>
      <c r="I27" s="54">
        <v>16218</v>
      </c>
      <c r="J27" s="54">
        <v>18193</v>
      </c>
      <c r="K27" s="54">
        <v>25093</v>
      </c>
      <c r="L27" s="54">
        <v>28455</v>
      </c>
      <c r="M27" s="54">
        <v>34706</v>
      </c>
      <c r="N27" s="54">
        <v>41142</v>
      </c>
    </row>
    <row r="28" spans="1:14">
      <c r="A28" s="194"/>
      <c r="B28" s="51" t="s">
        <v>20</v>
      </c>
      <c r="C28" s="54">
        <v>2371</v>
      </c>
      <c r="D28" s="54">
        <v>3346</v>
      </c>
      <c r="E28" s="54">
        <v>3359</v>
      </c>
      <c r="F28" s="54">
        <v>4198</v>
      </c>
      <c r="G28" s="54">
        <v>5270</v>
      </c>
      <c r="H28" s="54">
        <v>5836</v>
      </c>
      <c r="I28" s="54">
        <v>6312</v>
      </c>
      <c r="J28" s="54">
        <v>7079</v>
      </c>
      <c r="K28" s="54">
        <v>9388</v>
      </c>
      <c r="L28" s="54">
        <v>10773</v>
      </c>
      <c r="M28" s="54">
        <v>13282</v>
      </c>
      <c r="N28" s="54">
        <v>15128</v>
      </c>
    </row>
    <row r="29" spans="1:14">
      <c r="A29" s="194"/>
      <c r="B29" s="51" t="s">
        <v>21</v>
      </c>
      <c r="C29" s="54">
        <v>3370</v>
      </c>
      <c r="D29" s="54">
        <v>4673</v>
      </c>
      <c r="E29" s="54">
        <v>4647</v>
      </c>
      <c r="F29" s="54">
        <v>5586</v>
      </c>
      <c r="G29" s="54">
        <v>6916</v>
      </c>
      <c r="H29" s="54">
        <v>7749</v>
      </c>
      <c r="I29" s="54">
        <v>8148</v>
      </c>
      <c r="J29" s="54">
        <v>9464</v>
      </c>
      <c r="K29" s="54">
        <v>13032</v>
      </c>
      <c r="L29" s="54">
        <v>14690</v>
      </c>
      <c r="M29" s="54">
        <v>17849</v>
      </c>
      <c r="N29" s="54">
        <v>19781</v>
      </c>
    </row>
    <row r="30" spans="1:14">
      <c r="A30" s="194"/>
      <c r="B30" s="51" t="s">
        <v>22</v>
      </c>
      <c r="C30" s="54">
        <v>2287</v>
      </c>
      <c r="D30" s="54">
        <v>3204</v>
      </c>
      <c r="E30" s="54">
        <v>3252</v>
      </c>
      <c r="F30" s="54">
        <v>4006</v>
      </c>
      <c r="G30" s="54">
        <v>5021</v>
      </c>
      <c r="H30" s="54">
        <v>5525</v>
      </c>
      <c r="I30" s="54">
        <v>5296</v>
      </c>
      <c r="J30" s="54">
        <v>5783</v>
      </c>
      <c r="K30" s="54">
        <v>7402</v>
      </c>
      <c r="L30" s="54">
        <v>8840</v>
      </c>
      <c r="M30" s="54">
        <v>11337</v>
      </c>
      <c r="N30" s="54">
        <v>13771</v>
      </c>
    </row>
    <row r="31" spans="1:14">
      <c r="A31" s="194"/>
      <c r="B31" s="51" t="s">
        <v>23</v>
      </c>
      <c r="C31" s="54">
        <v>1945</v>
      </c>
      <c r="D31" s="54">
        <v>2657</v>
      </c>
      <c r="E31" s="54">
        <v>2648</v>
      </c>
      <c r="F31" s="54">
        <v>3252</v>
      </c>
      <c r="G31" s="54">
        <v>3936</v>
      </c>
      <c r="H31" s="54">
        <v>4336</v>
      </c>
      <c r="I31" s="54">
        <v>4794</v>
      </c>
      <c r="J31" s="54">
        <v>5421</v>
      </c>
      <c r="K31" s="54">
        <v>7217</v>
      </c>
      <c r="L31" s="54">
        <v>8471</v>
      </c>
      <c r="M31" s="54">
        <v>10631</v>
      </c>
      <c r="N31" s="54">
        <v>12561</v>
      </c>
    </row>
    <row r="32" spans="1:14">
      <c r="A32" s="194"/>
      <c r="B32" s="51" t="s">
        <v>24</v>
      </c>
      <c r="C32" s="54">
        <v>2486</v>
      </c>
      <c r="D32" s="54">
        <v>3239</v>
      </c>
      <c r="E32" s="54">
        <v>3178</v>
      </c>
      <c r="F32" s="54">
        <v>3851</v>
      </c>
      <c r="G32" s="54">
        <v>4823</v>
      </c>
      <c r="H32" s="54">
        <v>5349</v>
      </c>
      <c r="I32" s="54">
        <v>5382</v>
      </c>
      <c r="J32" s="54">
        <v>6024</v>
      </c>
      <c r="K32" s="54">
        <v>7810</v>
      </c>
      <c r="L32" s="54">
        <v>8934</v>
      </c>
      <c r="M32" s="54">
        <v>10928</v>
      </c>
      <c r="N32" s="54">
        <v>12779</v>
      </c>
    </row>
    <row r="33" spans="1:14">
      <c r="A33" s="194"/>
      <c r="B33" s="51" t="s">
        <v>25</v>
      </c>
      <c r="C33" s="54">
        <v>6096</v>
      </c>
      <c r="D33" s="54">
        <v>8323</v>
      </c>
      <c r="E33" s="54">
        <v>7763</v>
      </c>
      <c r="F33" s="54">
        <v>9599</v>
      </c>
      <c r="G33" s="54">
        <v>12256</v>
      </c>
      <c r="H33" s="54">
        <v>13887</v>
      </c>
      <c r="I33" s="54">
        <v>16202</v>
      </c>
      <c r="J33" s="54">
        <v>18515</v>
      </c>
      <c r="K33" s="54">
        <v>27595</v>
      </c>
      <c r="L33" s="54">
        <v>34193</v>
      </c>
      <c r="M33" s="54">
        <v>46038</v>
      </c>
      <c r="N33" s="54">
        <v>59089</v>
      </c>
    </row>
    <row r="34" spans="1:14">
      <c r="A34" s="194"/>
      <c r="B34" s="51" t="s">
        <v>26</v>
      </c>
      <c r="C34" s="54">
        <v>417</v>
      </c>
      <c r="D34" s="54">
        <v>563</v>
      </c>
      <c r="E34" s="54">
        <v>549</v>
      </c>
      <c r="F34" s="54">
        <v>671</v>
      </c>
      <c r="G34" s="54">
        <v>812</v>
      </c>
      <c r="H34" s="54">
        <v>921</v>
      </c>
      <c r="I34" s="54">
        <v>937</v>
      </c>
      <c r="J34" s="70" t="s">
        <v>88</v>
      </c>
      <c r="K34" s="70" t="s">
        <v>88</v>
      </c>
      <c r="L34" s="70" t="s">
        <v>88</v>
      </c>
      <c r="M34" s="70" t="s">
        <v>88</v>
      </c>
      <c r="N34" s="70" t="s">
        <v>88</v>
      </c>
    </row>
  </sheetData>
  <mergeCells count="16">
    <mergeCell ref="A1:A34"/>
    <mergeCell ref="I3:I4"/>
    <mergeCell ref="B3:B4"/>
    <mergeCell ref="H3:H4"/>
    <mergeCell ref="G3:G4"/>
    <mergeCell ref="C3:C4"/>
    <mergeCell ref="F3:F4"/>
    <mergeCell ref="D3:D4"/>
    <mergeCell ref="E3:E4"/>
    <mergeCell ref="N3:N4"/>
    <mergeCell ref="B1:N1"/>
    <mergeCell ref="M3:M4"/>
    <mergeCell ref="B2:M2"/>
    <mergeCell ref="L3:L4"/>
    <mergeCell ref="K3:K4"/>
    <mergeCell ref="J3:J4"/>
  </mergeCells>
  <phoneticPr fontId="2" type="noConversion"/>
  <pageMargins left="0.39370078740157483" right="0.39370078740157483" top="0.78740157480314965" bottom="0.39370078740157483" header="0.11811023622047245" footer="0.11811023622047245"/>
  <pageSetup paperSize="9" orientation="landscape" r:id="rId1"/>
  <headerFooter alignWithMargins="0"/>
</worksheet>
</file>

<file path=xl/worksheets/sheet1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Лист18">
    <tabColor indexed="11"/>
  </sheetPr>
  <dimension ref="A1:N34"/>
  <sheetViews>
    <sheetView view="pageBreakPreview" zoomScale="80" zoomScaleSheetLayoutView="80" workbookViewId="0">
      <selection activeCell="N2" sqref="N2"/>
    </sheetView>
  </sheetViews>
  <sheetFormatPr defaultColWidth="9.140625" defaultRowHeight="12.75"/>
  <cols>
    <col min="1" max="1" width="4.85546875" style="68" customWidth="1"/>
    <col min="2" max="2" width="16.28515625" style="51" bestFit="1" customWidth="1"/>
    <col min="3" max="25" width="9.7109375" style="51" customWidth="1"/>
    <col min="26" max="16384" width="9.140625" style="51"/>
  </cols>
  <sheetData>
    <row r="1" spans="1:14" ht="16.899999999999999" customHeight="1">
      <c r="A1" s="194">
        <v>23</v>
      </c>
      <c r="B1" s="190" t="s">
        <v>59</v>
      </c>
      <c r="C1" s="190"/>
      <c r="D1" s="190"/>
      <c r="E1" s="190"/>
      <c r="F1" s="190"/>
      <c r="G1" s="190"/>
      <c r="H1" s="190"/>
      <c r="I1" s="190"/>
      <c r="J1" s="190"/>
      <c r="K1" s="190"/>
      <c r="L1" s="190"/>
      <c r="M1" s="190"/>
      <c r="N1" s="190"/>
    </row>
    <row r="2" spans="1:14">
      <c r="A2" s="194"/>
      <c r="B2" s="193"/>
      <c r="C2" s="193"/>
      <c r="D2" s="193"/>
      <c r="E2" s="193"/>
      <c r="F2" s="193"/>
      <c r="G2" s="193"/>
      <c r="H2" s="193"/>
      <c r="I2" s="193"/>
      <c r="J2" s="193"/>
      <c r="K2" s="193"/>
      <c r="L2" s="193"/>
      <c r="M2" s="176"/>
      <c r="N2" s="164" t="s">
        <v>91</v>
      </c>
    </row>
    <row r="3" spans="1:14" s="65" customFormat="1">
      <c r="A3" s="194"/>
      <c r="B3" s="200"/>
      <c r="C3" s="168">
        <v>2007</v>
      </c>
      <c r="D3" s="168">
        <v>2008</v>
      </c>
      <c r="E3" s="168">
        <v>2009</v>
      </c>
      <c r="F3" s="168">
        <v>2010</v>
      </c>
      <c r="G3" s="195">
        <v>2011</v>
      </c>
      <c r="H3" s="168">
        <v>2012</v>
      </c>
      <c r="I3" s="168">
        <v>2013</v>
      </c>
      <c r="J3" s="191">
        <v>2014</v>
      </c>
      <c r="K3" s="191">
        <v>2015</v>
      </c>
      <c r="L3" s="191">
        <v>2016</v>
      </c>
      <c r="M3" s="191">
        <v>2017</v>
      </c>
      <c r="N3" s="191">
        <v>2018</v>
      </c>
    </row>
    <row r="4" spans="1:14" s="65" customFormat="1">
      <c r="A4" s="194"/>
      <c r="B4" s="200"/>
      <c r="C4" s="169"/>
      <c r="D4" s="169"/>
      <c r="E4" s="169"/>
      <c r="F4" s="169"/>
      <c r="G4" s="196"/>
      <c r="H4" s="169"/>
      <c r="I4" s="169"/>
      <c r="J4" s="192"/>
      <c r="K4" s="192"/>
      <c r="L4" s="192"/>
      <c r="M4" s="192"/>
      <c r="N4" s="192"/>
    </row>
    <row r="5" spans="1:14">
      <c r="A5" s="194"/>
      <c r="B5" s="62"/>
      <c r="C5" s="146"/>
      <c r="D5" s="146"/>
      <c r="E5" s="146"/>
      <c r="F5" s="63"/>
      <c r="G5" s="63"/>
      <c r="H5" s="63"/>
    </row>
    <row r="6" spans="1:14">
      <c r="A6" s="194"/>
      <c r="B6" s="65" t="s">
        <v>0</v>
      </c>
      <c r="C6" s="66">
        <f t="shared" ref="C6:I6" si="0">SUM(C8:C34)</f>
        <v>20078</v>
      </c>
      <c r="D6" s="66">
        <f t="shared" si="0"/>
        <v>28432</v>
      </c>
      <c r="E6" s="66">
        <f t="shared" si="0"/>
        <v>34654</v>
      </c>
      <c r="F6" s="66">
        <f t="shared" si="0"/>
        <v>67856</v>
      </c>
      <c r="G6" s="66">
        <f t="shared" si="0"/>
        <v>68004</v>
      </c>
      <c r="H6" s="66">
        <f t="shared" si="0"/>
        <v>80769</v>
      </c>
      <c r="I6" s="66">
        <f t="shared" si="0"/>
        <v>87952</v>
      </c>
      <c r="J6" s="66">
        <f>SUM(J8:J34)</f>
        <v>85114</v>
      </c>
      <c r="K6" s="66">
        <f>SUM(K8:K34)</f>
        <v>80035</v>
      </c>
      <c r="L6" s="66">
        <f>SUM(L8:L34)</f>
        <v>75452</v>
      </c>
      <c r="M6" s="66">
        <f>SUM(M8:M34)</f>
        <v>78673</v>
      </c>
      <c r="N6" s="66">
        <f>SUM(N8:N34)</f>
        <v>91164</v>
      </c>
    </row>
    <row r="7" spans="1:14">
      <c r="A7" s="194"/>
      <c r="C7" s="54"/>
      <c r="D7" s="54"/>
      <c r="E7" s="54"/>
      <c r="F7" s="54"/>
      <c r="G7" s="54"/>
      <c r="H7" s="54"/>
    </row>
    <row r="8" spans="1:14" ht="25.5">
      <c r="A8" s="194"/>
      <c r="B8" s="64" t="s">
        <v>35</v>
      </c>
      <c r="C8" s="54">
        <v>574</v>
      </c>
      <c r="D8" s="54">
        <v>762</v>
      </c>
      <c r="E8" s="54">
        <v>976</v>
      </c>
      <c r="F8" s="54">
        <v>2308</v>
      </c>
      <c r="G8" s="54">
        <v>2286</v>
      </c>
      <c r="H8" s="54">
        <v>2363</v>
      </c>
      <c r="I8" s="54">
        <v>2389</v>
      </c>
      <c r="J8" s="70" t="s">
        <v>88</v>
      </c>
      <c r="K8" s="70" t="s">
        <v>88</v>
      </c>
      <c r="L8" s="70" t="s">
        <v>88</v>
      </c>
      <c r="M8" s="70" t="s">
        <v>88</v>
      </c>
      <c r="N8" s="70" t="s">
        <v>88</v>
      </c>
    </row>
    <row r="9" spans="1:14">
      <c r="A9" s="194"/>
      <c r="B9" s="51" t="s">
        <v>1</v>
      </c>
      <c r="C9" s="54">
        <v>590</v>
      </c>
      <c r="D9" s="54">
        <v>731</v>
      </c>
      <c r="E9" s="54">
        <v>1004</v>
      </c>
      <c r="F9" s="54">
        <v>1958</v>
      </c>
      <c r="G9" s="54">
        <v>1891</v>
      </c>
      <c r="H9" s="54">
        <v>2143</v>
      </c>
      <c r="I9" s="54">
        <v>2119</v>
      </c>
      <c r="J9" s="51">
        <v>2279</v>
      </c>
      <c r="K9" s="51">
        <v>2492</v>
      </c>
      <c r="L9" s="54">
        <v>2447</v>
      </c>
      <c r="M9" s="54">
        <v>2916</v>
      </c>
      <c r="N9" s="54">
        <v>3593</v>
      </c>
    </row>
    <row r="10" spans="1:14">
      <c r="A10" s="194"/>
      <c r="B10" s="51" t="s">
        <v>2</v>
      </c>
      <c r="C10" s="54">
        <v>251</v>
      </c>
      <c r="D10" s="54">
        <v>366</v>
      </c>
      <c r="E10" s="54">
        <v>393</v>
      </c>
      <c r="F10" s="54">
        <v>1013</v>
      </c>
      <c r="G10" s="54">
        <v>981</v>
      </c>
      <c r="H10" s="54">
        <v>1015</v>
      </c>
      <c r="I10" s="54">
        <v>998</v>
      </c>
      <c r="J10" s="54">
        <v>1080</v>
      </c>
      <c r="K10" s="54">
        <v>1070</v>
      </c>
      <c r="L10" s="54">
        <v>1071</v>
      </c>
      <c r="M10" s="54">
        <v>1111</v>
      </c>
      <c r="N10" s="54">
        <v>1572</v>
      </c>
    </row>
    <row r="11" spans="1:14">
      <c r="A11" s="194"/>
      <c r="B11" s="51" t="s">
        <v>3</v>
      </c>
      <c r="C11" s="54">
        <v>1781</v>
      </c>
      <c r="D11" s="54">
        <v>2445</v>
      </c>
      <c r="E11" s="54">
        <v>3159</v>
      </c>
      <c r="F11" s="54">
        <v>5999</v>
      </c>
      <c r="G11" s="54">
        <v>5746</v>
      </c>
      <c r="H11" s="54">
        <v>7118</v>
      </c>
      <c r="I11" s="54">
        <v>7707</v>
      </c>
      <c r="J11" s="54">
        <v>8034</v>
      </c>
      <c r="K11" s="54">
        <v>7592</v>
      </c>
      <c r="L11" s="54">
        <v>7462</v>
      </c>
      <c r="M11" s="54">
        <v>7074</v>
      </c>
      <c r="N11" s="54">
        <v>7725</v>
      </c>
    </row>
    <row r="12" spans="1:14">
      <c r="A12" s="194"/>
      <c r="B12" s="51" t="s">
        <v>4</v>
      </c>
      <c r="C12" s="54">
        <v>1563</v>
      </c>
      <c r="D12" s="54">
        <v>2214</v>
      </c>
      <c r="E12" s="54">
        <v>2705</v>
      </c>
      <c r="F12" s="54">
        <v>6056</v>
      </c>
      <c r="G12" s="54">
        <v>6654</v>
      </c>
      <c r="H12" s="54">
        <v>8039</v>
      </c>
      <c r="I12" s="54">
        <v>8594</v>
      </c>
      <c r="J12" s="54">
        <v>5519</v>
      </c>
      <c r="K12" s="54">
        <v>3464</v>
      </c>
      <c r="L12" s="54">
        <v>3370</v>
      </c>
      <c r="M12" s="54">
        <v>3058</v>
      </c>
      <c r="N12" s="54">
        <v>4433</v>
      </c>
    </row>
    <row r="13" spans="1:14">
      <c r="A13" s="194"/>
      <c r="B13" s="51" t="s">
        <v>5</v>
      </c>
      <c r="C13" s="54">
        <v>293</v>
      </c>
      <c r="D13" s="54">
        <v>394</v>
      </c>
      <c r="E13" s="54">
        <v>482</v>
      </c>
      <c r="F13" s="54">
        <v>1273</v>
      </c>
      <c r="G13" s="54">
        <v>1219</v>
      </c>
      <c r="H13" s="54">
        <v>1248</v>
      </c>
      <c r="I13" s="54">
        <v>1272</v>
      </c>
      <c r="J13" s="54">
        <v>1346</v>
      </c>
      <c r="K13" s="54">
        <v>1370</v>
      </c>
      <c r="L13" s="54">
        <v>1424</v>
      </c>
      <c r="M13" s="54">
        <v>1736</v>
      </c>
      <c r="N13" s="54">
        <v>2130</v>
      </c>
    </row>
    <row r="14" spans="1:14">
      <c r="A14" s="194"/>
      <c r="B14" s="51" t="s">
        <v>6</v>
      </c>
      <c r="C14" s="54">
        <v>166</v>
      </c>
      <c r="D14" s="54">
        <v>282</v>
      </c>
      <c r="E14" s="54">
        <v>252</v>
      </c>
      <c r="F14" s="54">
        <v>869</v>
      </c>
      <c r="G14" s="54">
        <v>956</v>
      </c>
      <c r="H14" s="54">
        <v>800</v>
      </c>
      <c r="I14" s="54">
        <v>790</v>
      </c>
      <c r="J14" s="54">
        <v>815</v>
      </c>
      <c r="K14" s="54">
        <v>817</v>
      </c>
      <c r="L14" s="54">
        <v>804</v>
      </c>
      <c r="M14" s="54">
        <v>685</v>
      </c>
      <c r="N14" s="54">
        <v>846</v>
      </c>
    </row>
    <row r="15" spans="1:14">
      <c r="A15" s="194"/>
      <c r="B15" s="51" t="s">
        <v>7</v>
      </c>
      <c r="C15" s="54">
        <v>885</v>
      </c>
      <c r="D15" s="54">
        <v>1065</v>
      </c>
      <c r="E15" s="54">
        <v>1357</v>
      </c>
      <c r="F15" s="54">
        <v>2764</v>
      </c>
      <c r="G15" s="54">
        <v>2728</v>
      </c>
      <c r="H15" s="54">
        <v>3144</v>
      </c>
      <c r="I15" s="54">
        <v>3370</v>
      </c>
      <c r="J15" s="54">
        <v>3415</v>
      </c>
      <c r="K15" s="54">
        <v>3411</v>
      </c>
      <c r="L15" s="54">
        <v>3282</v>
      </c>
      <c r="M15" s="54">
        <v>3254</v>
      </c>
      <c r="N15" s="54">
        <v>3932</v>
      </c>
    </row>
    <row r="16" spans="1:14">
      <c r="A16" s="194"/>
      <c r="B16" s="51" t="s">
        <v>8</v>
      </c>
      <c r="C16" s="54">
        <v>270</v>
      </c>
      <c r="D16" s="54">
        <v>411</v>
      </c>
      <c r="E16" s="54">
        <v>452</v>
      </c>
      <c r="F16" s="54">
        <v>1258</v>
      </c>
      <c r="G16" s="54">
        <v>1183</v>
      </c>
      <c r="H16" s="54">
        <v>1176</v>
      </c>
      <c r="I16" s="54">
        <v>1221</v>
      </c>
      <c r="J16" s="54">
        <v>1257</v>
      </c>
      <c r="K16" s="54">
        <v>1238</v>
      </c>
      <c r="L16" s="54">
        <v>1219</v>
      </c>
      <c r="M16" s="54">
        <v>1200</v>
      </c>
      <c r="N16" s="54">
        <v>1316</v>
      </c>
    </row>
    <row r="17" spans="1:14">
      <c r="A17" s="194"/>
      <c r="B17" s="51" t="s">
        <v>9</v>
      </c>
      <c r="C17" s="54">
        <v>615</v>
      </c>
      <c r="D17" s="54">
        <v>733</v>
      </c>
      <c r="E17" s="54">
        <v>1450</v>
      </c>
      <c r="F17" s="54">
        <v>2781</v>
      </c>
      <c r="G17" s="54">
        <v>2217</v>
      </c>
      <c r="H17" s="54">
        <v>2628</v>
      </c>
      <c r="I17" s="54">
        <v>2701</v>
      </c>
      <c r="J17" s="54">
        <v>2635</v>
      </c>
      <c r="K17" s="54">
        <v>2629</v>
      </c>
      <c r="L17" s="54">
        <v>2252</v>
      </c>
      <c r="M17" s="54">
        <v>2258</v>
      </c>
      <c r="N17" s="54">
        <v>3402</v>
      </c>
    </row>
    <row r="18" spans="1:14">
      <c r="A18" s="194"/>
      <c r="B18" s="51" t="s">
        <v>10</v>
      </c>
      <c r="C18" s="54">
        <v>505</v>
      </c>
      <c r="D18" s="54">
        <v>574</v>
      </c>
      <c r="E18" s="54">
        <v>803</v>
      </c>
      <c r="F18" s="54">
        <v>1431</v>
      </c>
      <c r="G18" s="54">
        <v>1319</v>
      </c>
      <c r="H18" s="54">
        <v>1508</v>
      </c>
      <c r="I18" s="54">
        <v>1578</v>
      </c>
      <c r="J18" s="54">
        <v>1626</v>
      </c>
      <c r="K18" s="54">
        <v>1801</v>
      </c>
      <c r="L18" s="54">
        <v>1999</v>
      </c>
      <c r="M18" s="54">
        <v>2244</v>
      </c>
      <c r="N18" s="54">
        <v>2382</v>
      </c>
    </row>
    <row r="19" spans="1:14">
      <c r="A19" s="194"/>
      <c r="B19" s="51" t="s">
        <v>11</v>
      </c>
      <c r="C19" s="54">
        <v>540</v>
      </c>
      <c r="D19" s="54">
        <v>749</v>
      </c>
      <c r="E19" s="54">
        <v>845</v>
      </c>
      <c r="F19" s="54">
        <v>2355</v>
      </c>
      <c r="G19" s="54">
        <v>2647</v>
      </c>
      <c r="H19" s="54">
        <v>2979</v>
      </c>
      <c r="I19" s="54">
        <v>3073</v>
      </c>
      <c r="J19" s="54">
        <v>1507</v>
      </c>
      <c r="K19" s="54">
        <v>1118</v>
      </c>
      <c r="L19" s="54">
        <v>1193</v>
      </c>
      <c r="M19" s="54">
        <v>1084</v>
      </c>
      <c r="N19" s="54">
        <v>1193</v>
      </c>
    </row>
    <row r="20" spans="1:14">
      <c r="A20" s="194"/>
      <c r="B20" s="51" t="s">
        <v>12</v>
      </c>
      <c r="C20" s="54">
        <v>910</v>
      </c>
      <c r="D20" s="54">
        <v>1325</v>
      </c>
      <c r="E20" s="54">
        <v>1502</v>
      </c>
      <c r="F20" s="54">
        <v>3131</v>
      </c>
      <c r="G20" s="54">
        <v>2931</v>
      </c>
      <c r="H20" s="54">
        <v>3343</v>
      </c>
      <c r="I20" s="54">
        <v>3496</v>
      </c>
      <c r="J20" s="54">
        <v>3676</v>
      </c>
      <c r="K20" s="54">
        <v>3672</v>
      </c>
      <c r="L20" s="54">
        <v>3707</v>
      </c>
      <c r="M20" s="54">
        <v>3791</v>
      </c>
      <c r="N20" s="54">
        <v>4144</v>
      </c>
    </row>
    <row r="21" spans="1:14">
      <c r="A21" s="194"/>
      <c r="B21" s="51" t="s">
        <v>13</v>
      </c>
      <c r="C21" s="54">
        <v>531</v>
      </c>
      <c r="D21" s="54">
        <v>689</v>
      </c>
      <c r="E21" s="54">
        <v>897</v>
      </c>
      <c r="F21" s="54">
        <v>1717</v>
      </c>
      <c r="G21" s="54">
        <v>1585</v>
      </c>
      <c r="H21" s="54">
        <v>1800</v>
      </c>
      <c r="I21" s="54">
        <v>1845</v>
      </c>
      <c r="J21" s="54">
        <v>1894</v>
      </c>
      <c r="K21" s="54">
        <v>1858</v>
      </c>
      <c r="L21" s="54">
        <v>1718</v>
      </c>
      <c r="M21" s="54">
        <v>1750</v>
      </c>
      <c r="N21" s="54">
        <v>2031</v>
      </c>
    </row>
    <row r="22" spans="1:14">
      <c r="A22" s="194"/>
      <c r="B22" s="51" t="s">
        <v>14</v>
      </c>
      <c r="C22" s="54">
        <v>942</v>
      </c>
      <c r="D22" s="54">
        <v>1400</v>
      </c>
      <c r="E22" s="54">
        <v>1666</v>
      </c>
      <c r="F22" s="54">
        <v>3296</v>
      </c>
      <c r="G22" s="54">
        <v>3219</v>
      </c>
      <c r="H22" s="54">
        <v>3691</v>
      </c>
      <c r="I22" s="54">
        <v>3956</v>
      </c>
      <c r="J22" s="54">
        <v>4139</v>
      </c>
      <c r="K22" s="54">
        <v>3756</v>
      </c>
      <c r="L22" s="54">
        <v>3675</v>
      </c>
      <c r="M22" s="54">
        <v>3804</v>
      </c>
      <c r="N22" s="54">
        <v>4254</v>
      </c>
    </row>
    <row r="23" spans="1:14">
      <c r="A23" s="194"/>
      <c r="B23" s="51" t="s">
        <v>15</v>
      </c>
      <c r="C23" s="54">
        <v>894</v>
      </c>
      <c r="D23" s="54">
        <v>1069</v>
      </c>
      <c r="E23" s="54">
        <v>1528</v>
      </c>
      <c r="F23" s="54">
        <v>2267</v>
      </c>
      <c r="G23" s="54">
        <v>2495</v>
      </c>
      <c r="H23" s="54">
        <v>2881</v>
      </c>
      <c r="I23" s="54">
        <v>2934</v>
      </c>
      <c r="J23" s="54">
        <v>3041</v>
      </c>
      <c r="K23" s="54">
        <v>3394</v>
      </c>
      <c r="L23" s="54">
        <v>4335</v>
      </c>
      <c r="M23" s="54">
        <v>4754</v>
      </c>
      <c r="N23" s="54">
        <v>5502</v>
      </c>
    </row>
    <row r="24" spans="1:14">
      <c r="A24" s="194"/>
      <c r="B24" s="51" t="s">
        <v>16</v>
      </c>
      <c r="C24" s="54">
        <v>231</v>
      </c>
      <c r="D24" s="54">
        <v>336</v>
      </c>
      <c r="E24" s="54">
        <v>399</v>
      </c>
      <c r="F24" s="54">
        <v>1059</v>
      </c>
      <c r="G24" s="54">
        <v>1073</v>
      </c>
      <c r="H24" s="54">
        <v>1100</v>
      </c>
      <c r="I24" s="54">
        <v>1094</v>
      </c>
      <c r="J24" s="54">
        <v>1128</v>
      </c>
      <c r="K24" s="54">
        <v>1087</v>
      </c>
      <c r="L24" s="54">
        <v>1133</v>
      </c>
      <c r="M24" s="54">
        <v>1203</v>
      </c>
      <c r="N24" s="54">
        <v>1426</v>
      </c>
    </row>
    <row r="25" spans="1:14">
      <c r="A25" s="194"/>
      <c r="B25" s="51" t="s">
        <v>17</v>
      </c>
      <c r="C25" s="54">
        <v>365</v>
      </c>
      <c r="D25" s="54">
        <v>487</v>
      </c>
      <c r="E25" s="54">
        <v>645</v>
      </c>
      <c r="F25" s="54">
        <v>1276</v>
      </c>
      <c r="G25" s="54">
        <v>1327</v>
      </c>
      <c r="H25" s="54">
        <v>1580</v>
      </c>
      <c r="I25" s="54">
        <v>1618</v>
      </c>
      <c r="J25" s="54">
        <v>1667</v>
      </c>
      <c r="K25" s="54">
        <v>1840</v>
      </c>
      <c r="L25" s="54">
        <v>1943</v>
      </c>
      <c r="M25" s="54">
        <v>2547</v>
      </c>
      <c r="N25" s="54">
        <v>2663</v>
      </c>
    </row>
    <row r="26" spans="1:14">
      <c r="A26" s="194"/>
      <c r="B26" s="51" t="s">
        <v>18</v>
      </c>
      <c r="C26" s="54">
        <v>301</v>
      </c>
      <c r="D26" s="54">
        <v>409</v>
      </c>
      <c r="E26" s="54">
        <v>468</v>
      </c>
      <c r="F26" s="54">
        <v>1075</v>
      </c>
      <c r="G26" s="54">
        <v>1026</v>
      </c>
      <c r="H26" s="54">
        <v>1039</v>
      </c>
      <c r="I26" s="54">
        <v>1122</v>
      </c>
      <c r="J26" s="54">
        <v>1177</v>
      </c>
      <c r="K26" s="54">
        <v>1244</v>
      </c>
      <c r="L26" s="54">
        <v>1072</v>
      </c>
      <c r="M26" s="54">
        <v>1323</v>
      </c>
      <c r="N26" s="54">
        <v>1434</v>
      </c>
    </row>
    <row r="27" spans="1:14">
      <c r="A27" s="194"/>
      <c r="B27" s="51" t="s">
        <v>19</v>
      </c>
      <c r="C27" s="54">
        <v>1121</v>
      </c>
      <c r="D27" s="54">
        <v>1479</v>
      </c>
      <c r="E27" s="54">
        <v>1818</v>
      </c>
      <c r="F27" s="54">
        <v>3825</v>
      </c>
      <c r="G27" s="54">
        <v>3840</v>
      </c>
      <c r="H27" s="54">
        <v>4399</v>
      </c>
      <c r="I27" s="54">
        <v>4744</v>
      </c>
      <c r="J27" s="54">
        <v>4570</v>
      </c>
      <c r="K27" s="54">
        <v>4363</v>
      </c>
      <c r="L27" s="54">
        <v>4281</v>
      </c>
      <c r="M27" s="54">
        <v>5475</v>
      </c>
      <c r="N27" s="54">
        <v>6859</v>
      </c>
    </row>
    <row r="28" spans="1:14">
      <c r="A28" s="194"/>
      <c r="B28" s="51" t="s">
        <v>20</v>
      </c>
      <c r="C28" s="54">
        <v>407</v>
      </c>
      <c r="D28" s="54">
        <v>515</v>
      </c>
      <c r="E28" s="54">
        <v>608</v>
      </c>
      <c r="F28" s="54">
        <v>1256</v>
      </c>
      <c r="G28" s="54">
        <v>1254</v>
      </c>
      <c r="H28" s="54">
        <v>1261</v>
      </c>
      <c r="I28" s="54">
        <v>1290</v>
      </c>
      <c r="J28" s="54">
        <v>1334</v>
      </c>
      <c r="K28" s="54">
        <v>1366</v>
      </c>
      <c r="L28" s="54">
        <v>1391</v>
      </c>
      <c r="M28" s="54">
        <v>1491</v>
      </c>
      <c r="N28" s="54">
        <v>1582</v>
      </c>
    </row>
    <row r="29" spans="1:14">
      <c r="A29" s="194"/>
      <c r="B29" s="51" t="s">
        <v>21</v>
      </c>
      <c r="C29" s="54">
        <v>415</v>
      </c>
      <c r="D29" s="54">
        <v>558</v>
      </c>
      <c r="E29" s="54">
        <v>754</v>
      </c>
      <c r="F29" s="54">
        <v>1466</v>
      </c>
      <c r="G29" s="54">
        <v>1461</v>
      </c>
      <c r="H29" s="54">
        <v>1638</v>
      </c>
      <c r="I29" s="54">
        <v>1773</v>
      </c>
      <c r="J29" s="54">
        <v>1813</v>
      </c>
      <c r="K29" s="54">
        <v>1975</v>
      </c>
      <c r="L29" s="54">
        <v>2180</v>
      </c>
      <c r="M29" s="54">
        <v>2386</v>
      </c>
      <c r="N29" s="54">
        <v>3025</v>
      </c>
    </row>
    <row r="30" spans="1:14">
      <c r="A30" s="194"/>
      <c r="B30" s="51" t="s">
        <v>22</v>
      </c>
      <c r="C30" s="54">
        <v>699</v>
      </c>
      <c r="D30" s="54">
        <v>1070</v>
      </c>
      <c r="E30" s="54">
        <v>1173</v>
      </c>
      <c r="F30" s="54">
        <v>1918</v>
      </c>
      <c r="G30" s="54">
        <v>1784</v>
      </c>
      <c r="H30" s="54">
        <v>1744</v>
      </c>
      <c r="I30" s="54">
        <v>2179</v>
      </c>
      <c r="J30" s="54">
        <v>2178</v>
      </c>
      <c r="K30" s="54">
        <v>2573</v>
      </c>
      <c r="L30" s="54">
        <v>3004</v>
      </c>
      <c r="M30" s="54">
        <v>3576</v>
      </c>
      <c r="N30" s="54">
        <v>4077</v>
      </c>
    </row>
    <row r="31" spans="1:14">
      <c r="A31" s="194"/>
      <c r="B31" s="51" t="s">
        <v>23</v>
      </c>
      <c r="C31" s="54">
        <v>161</v>
      </c>
      <c r="D31" s="54">
        <v>254</v>
      </c>
      <c r="E31" s="54">
        <v>295</v>
      </c>
      <c r="F31" s="54">
        <v>837</v>
      </c>
      <c r="G31" s="54">
        <v>810</v>
      </c>
      <c r="H31" s="54">
        <v>746</v>
      </c>
      <c r="I31" s="54">
        <v>795</v>
      </c>
      <c r="J31" s="54">
        <v>849</v>
      </c>
      <c r="K31" s="54">
        <v>833</v>
      </c>
      <c r="L31" s="54">
        <v>825</v>
      </c>
      <c r="M31" s="54">
        <v>834</v>
      </c>
      <c r="N31" s="54">
        <v>830</v>
      </c>
    </row>
    <row r="32" spans="1:14">
      <c r="A32" s="194"/>
      <c r="B32" s="51" t="s">
        <v>24</v>
      </c>
      <c r="C32" s="54">
        <v>378</v>
      </c>
      <c r="D32" s="54">
        <v>482</v>
      </c>
      <c r="E32" s="54">
        <v>632</v>
      </c>
      <c r="F32" s="54">
        <v>1254</v>
      </c>
      <c r="G32" s="54">
        <v>1340</v>
      </c>
      <c r="H32" s="54">
        <v>1500</v>
      </c>
      <c r="I32" s="54">
        <v>1642</v>
      </c>
      <c r="J32" s="54">
        <v>1714</v>
      </c>
      <c r="K32" s="54">
        <v>1817</v>
      </c>
      <c r="L32" s="54">
        <v>1797</v>
      </c>
      <c r="M32" s="54">
        <v>1931</v>
      </c>
      <c r="N32" s="54">
        <v>2082</v>
      </c>
    </row>
    <row r="33" spans="1:14">
      <c r="A33" s="194"/>
      <c r="B33" s="51" t="s">
        <v>25</v>
      </c>
      <c r="C33" s="54">
        <v>4589</v>
      </c>
      <c r="D33" s="54">
        <v>7420</v>
      </c>
      <c r="E33" s="54">
        <v>8215</v>
      </c>
      <c r="F33" s="54">
        <v>12925</v>
      </c>
      <c r="G33" s="54">
        <v>13512</v>
      </c>
      <c r="H33" s="54">
        <v>19207</v>
      </c>
      <c r="I33" s="54">
        <v>22922</v>
      </c>
      <c r="J33" s="54">
        <v>26421</v>
      </c>
      <c r="K33" s="54">
        <v>23255</v>
      </c>
      <c r="L33" s="54">
        <v>17868</v>
      </c>
      <c r="M33" s="54">
        <v>17188</v>
      </c>
      <c r="N33" s="54">
        <v>18731</v>
      </c>
    </row>
    <row r="34" spans="1:14">
      <c r="A34" s="194"/>
      <c r="B34" s="51" t="s">
        <v>26</v>
      </c>
      <c r="C34" s="54">
        <v>101</v>
      </c>
      <c r="D34" s="54">
        <v>213</v>
      </c>
      <c r="E34" s="54">
        <v>176</v>
      </c>
      <c r="F34" s="54">
        <v>489</v>
      </c>
      <c r="G34" s="54">
        <v>520</v>
      </c>
      <c r="H34" s="54">
        <v>679</v>
      </c>
      <c r="I34" s="54">
        <v>730</v>
      </c>
      <c r="J34" s="70" t="s">
        <v>88</v>
      </c>
      <c r="K34" s="70" t="s">
        <v>88</v>
      </c>
      <c r="L34" s="70" t="s">
        <v>88</v>
      </c>
      <c r="M34" s="70" t="s">
        <v>88</v>
      </c>
      <c r="N34" s="70" t="s">
        <v>88</v>
      </c>
    </row>
  </sheetData>
  <mergeCells count="16">
    <mergeCell ref="N3:N4"/>
    <mergeCell ref="B1:N1"/>
    <mergeCell ref="M3:M4"/>
    <mergeCell ref="B2:M2"/>
    <mergeCell ref="A1:A34"/>
    <mergeCell ref="H3:H4"/>
    <mergeCell ref="D3:D4"/>
    <mergeCell ref="E3:E4"/>
    <mergeCell ref="F3:F4"/>
    <mergeCell ref="G3:G4"/>
    <mergeCell ref="B3:B4"/>
    <mergeCell ref="C3:C4"/>
    <mergeCell ref="L3:L4"/>
    <mergeCell ref="K3:K4"/>
    <mergeCell ref="J3:J4"/>
    <mergeCell ref="I3:I4"/>
  </mergeCells>
  <phoneticPr fontId="2" type="noConversion"/>
  <pageMargins left="0.39370078740157483" right="0.39370078740157483" top="0.78740157480314965" bottom="0.39370078740157483" header="0.11811023622047245" footer="0.11811023622047245"/>
  <pageSetup paperSize="9" orientation="landscape" horizontalDpi="300" verticalDpi="300" r:id="rId1"/>
  <headerFooter alignWithMargins="0"/>
</worksheet>
</file>

<file path=xl/worksheets/sheet1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Лист19">
    <tabColor indexed="11"/>
  </sheetPr>
  <dimension ref="A1:N36"/>
  <sheetViews>
    <sheetView view="pageBreakPreview" zoomScale="80" zoomScaleSheetLayoutView="80" workbookViewId="0">
      <selection activeCell="N2" sqref="N2"/>
    </sheetView>
  </sheetViews>
  <sheetFormatPr defaultColWidth="9.140625" defaultRowHeight="12.75"/>
  <cols>
    <col min="1" max="1" width="4.85546875" style="68" customWidth="1"/>
    <col min="2" max="2" width="16.28515625" style="51" bestFit="1" customWidth="1"/>
    <col min="3" max="13" width="9.7109375" style="51" customWidth="1"/>
    <col min="14" max="16384" width="9.140625" style="51"/>
  </cols>
  <sheetData>
    <row r="1" spans="1:14" ht="16.899999999999999" customHeight="1">
      <c r="A1" s="194">
        <v>24</v>
      </c>
      <c r="B1" s="190" t="s">
        <v>60</v>
      </c>
      <c r="C1" s="190"/>
      <c r="D1" s="190"/>
      <c r="E1" s="190"/>
      <c r="F1" s="190"/>
      <c r="G1" s="190"/>
      <c r="H1" s="190"/>
      <c r="I1" s="190"/>
      <c r="J1" s="190"/>
      <c r="K1" s="190"/>
      <c r="L1" s="190"/>
      <c r="M1" s="190"/>
      <c r="N1" s="190"/>
    </row>
    <row r="2" spans="1:14">
      <c r="A2" s="194"/>
      <c r="B2" s="193"/>
      <c r="C2" s="193"/>
      <c r="D2" s="193"/>
      <c r="E2" s="193"/>
      <c r="F2" s="193"/>
      <c r="G2" s="193"/>
      <c r="H2" s="193"/>
      <c r="I2" s="193"/>
      <c r="J2" s="193"/>
      <c r="K2" s="193"/>
      <c r="L2" s="193"/>
      <c r="M2" s="176"/>
      <c r="N2" s="164" t="s">
        <v>91</v>
      </c>
    </row>
    <row r="3" spans="1:14" s="65" customFormat="1">
      <c r="A3" s="194"/>
      <c r="B3" s="200"/>
      <c r="C3" s="168">
        <v>2007</v>
      </c>
      <c r="D3" s="168">
        <v>2008</v>
      </c>
      <c r="E3" s="168">
        <v>2009</v>
      </c>
      <c r="F3" s="168">
        <v>2010</v>
      </c>
      <c r="G3" s="195">
        <v>2011</v>
      </c>
      <c r="H3" s="168">
        <v>2012</v>
      </c>
      <c r="I3" s="168">
        <v>2013</v>
      </c>
      <c r="J3" s="191">
        <v>2014</v>
      </c>
      <c r="K3" s="191">
        <v>2015</v>
      </c>
      <c r="L3" s="191">
        <v>2016</v>
      </c>
      <c r="M3" s="191">
        <v>2017</v>
      </c>
      <c r="N3" s="191">
        <v>2018</v>
      </c>
    </row>
    <row r="4" spans="1:14" s="65" customFormat="1">
      <c r="A4" s="194"/>
      <c r="B4" s="200"/>
      <c r="C4" s="169"/>
      <c r="D4" s="169"/>
      <c r="E4" s="169"/>
      <c r="F4" s="169"/>
      <c r="G4" s="196"/>
      <c r="H4" s="169"/>
      <c r="I4" s="169"/>
      <c r="J4" s="192"/>
      <c r="K4" s="192"/>
      <c r="L4" s="192"/>
      <c r="M4" s="192"/>
      <c r="N4" s="192"/>
    </row>
    <row r="5" spans="1:14">
      <c r="A5" s="194"/>
      <c r="B5" s="62"/>
      <c r="C5" s="146"/>
      <c r="D5" s="146"/>
      <c r="E5" s="146"/>
      <c r="F5" s="63"/>
      <c r="G5" s="63"/>
      <c r="H5" s="63"/>
      <c r="I5" s="63"/>
    </row>
    <row r="6" spans="1:14">
      <c r="A6" s="194"/>
      <c r="B6" s="65" t="s">
        <v>0</v>
      </c>
      <c r="C6" s="66">
        <f t="shared" ref="C6:N6" si="0">SUM(C8:C34)</f>
        <v>229040</v>
      </c>
      <c r="D6" s="66">
        <f t="shared" si="0"/>
        <v>319683</v>
      </c>
      <c r="E6" s="66">
        <f t="shared" si="0"/>
        <v>364572</v>
      </c>
      <c r="F6" s="66">
        <f t="shared" si="0"/>
        <v>423741</v>
      </c>
      <c r="G6" s="66">
        <f t="shared" si="0"/>
        <v>469386</v>
      </c>
      <c r="H6" s="66">
        <f t="shared" si="0"/>
        <v>542781</v>
      </c>
      <c r="I6" s="66">
        <f t="shared" si="0"/>
        <v>586379</v>
      </c>
      <c r="J6" s="66">
        <f t="shared" si="0"/>
        <v>562325</v>
      </c>
      <c r="K6" s="66">
        <f t="shared" si="0"/>
        <v>658885</v>
      </c>
      <c r="L6" s="66">
        <f t="shared" si="0"/>
        <v>699340</v>
      </c>
      <c r="M6" s="66">
        <f t="shared" si="0"/>
        <v>886458</v>
      </c>
      <c r="N6" s="66">
        <f t="shared" si="0"/>
        <v>1056134</v>
      </c>
    </row>
    <row r="7" spans="1:14">
      <c r="A7" s="194"/>
      <c r="C7" s="54"/>
      <c r="D7" s="54"/>
      <c r="E7" s="54"/>
      <c r="H7" s="54"/>
      <c r="I7" s="54"/>
    </row>
    <row r="8" spans="1:14" ht="25.5">
      <c r="A8" s="194"/>
      <c r="B8" s="64" t="s">
        <v>35</v>
      </c>
      <c r="C8" s="54">
        <v>9520</v>
      </c>
      <c r="D8" s="54">
        <v>12763</v>
      </c>
      <c r="E8" s="54">
        <v>14106</v>
      </c>
      <c r="F8" s="54">
        <v>16201</v>
      </c>
      <c r="G8" s="54">
        <v>18729</v>
      </c>
      <c r="H8" s="54">
        <v>21211</v>
      </c>
      <c r="I8" s="54">
        <v>25011</v>
      </c>
      <c r="J8" s="70" t="s">
        <v>88</v>
      </c>
      <c r="K8" s="70" t="s">
        <v>88</v>
      </c>
      <c r="L8" s="70" t="s">
        <v>88</v>
      </c>
      <c r="M8" s="70" t="s">
        <v>88</v>
      </c>
      <c r="N8" s="70" t="s">
        <v>88</v>
      </c>
    </row>
    <row r="9" spans="1:14">
      <c r="A9" s="194"/>
      <c r="B9" s="51" t="s">
        <v>1</v>
      </c>
      <c r="C9" s="54">
        <v>7097</v>
      </c>
      <c r="D9" s="54">
        <v>9235</v>
      </c>
      <c r="E9" s="54">
        <v>10955</v>
      </c>
      <c r="F9" s="54">
        <v>13473</v>
      </c>
      <c r="G9" s="54">
        <v>15210</v>
      </c>
      <c r="H9" s="54">
        <v>17499</v>
      </c>
      <c r="I9" s="54">
        <v>18034</v>
      </c>
      <c r="J9" s="54">
        <v>18651</v>
      </c>
      <c r="K9" s="54">
        <v>22165</v>
      </c>
      <c r="L9" s="54">
        <v>24706</v>
      </c>
      <c r="M9" s="54">
        <v>31814</v>
      </c>
      <c r="N9" s="54">
        <v>36372</v>
      </c>
    </row>
    <row r="10" spans="1:14">
      <c r="A10" s="194"/>
      <c r="B10" s="51" t="s">
        <v>2</v>
      </c>
      <c r="C10" s="54">
        <v>4356</v>
      </c>
      <c r="D10" s="54">
        <v>5975</v>
      </c>
      <c r="E10" s="54">
        <v>6577</v>
      </c>
      <c r="F10" s="54">
        <v>8071</v>
      </c>
      <c r="G10" s="54">
        <v>9625</v>
      </c>
      <c r="H10" s="54">
        <v>11293</v>
      </c>
      <c r="I10" s="54">
        <v>11856</v>
      </c>
      <c r="J10" s="54">
        <v>11717</v>
      </c>
      <c r="K10" s="54">
        <v>13774</v>
      </c>
      <c r="L10" s="54">
        <v>15496</v>
      </c>
      <c r="M10" s="54">
        <v>19640</v>
      </c>
      <c r="N10" s="54">
        <v>22688</v>
      </c>
    </row>
    <row r="11" spans="1:14">
      <c r="A11" s="194"/>
      <c r="B11" s="51" t="s">
        <v>3</v>
      </c>
      <c r="C11" s="54">
        <v>16692</v>
      </c>
      <c r="D11" s="54">
        <v>23675</v>
      </c>
      <c r="E11" s="54">
        <v>27360</v>
      </c>
      <c r="F11" s="54">
        <v>31321</v>
      </c>
      <c r="G11" s="54">
        <v>34431</v>
      </c>
      <c r="H11" s="54">
        <v>39699</v>
      </c>
      <c r="I11" s="54">
        <v>42180</v>
      </c>
      <c r="J11" s="54">
        <v>46332</v>
      </c>
      <c r="K11" s="54">
        <v>56638</v>
      </c>
      <c r="L11" s="54">
        <v>56783</v>
      </c>
      <c r="M11" s="54">
        <v>70940</v>
      </c>
      <c r="N11" s="54">
        <v>89136</v>
      </c>
    </row>
    <row r="12" spans="1:14">
      <c r="A12" s="194"/>
      <c r="B12" s="51" t="s">
        <v>4</v>
      </c>
      <c r="C12" s="54">
        <v>23332</v>
      </c>
      <c r="D12" s="54">
        <v>33980</v>
      </c>
      <c r="E12" s="54">
        <v>38698</v>
      </c>
      <c r="F12" s="54">
        <v>44141</v>
      </c>
      <c r="G12" s="54">
        <v>48380</v>
      </c>
      <c r="H12" s="54">
        <v>55565</v>
      </c>
      <c r="I12" s="54">
        <v>58409</v>
      </c>
      <c r="J12" s="54">
        <v>56357</v>
      </c>
      <c r="K12" s="54">
        <v>52820</v>
      </c>
      <c r="L12" s="54">
        <v>41910</v>
      </c>
      <c r="M12" s="54">
        <v>50072</v>
      </c>
      <c r="N12" s="54">
        <v>64644</v>
      </c>
    </row>
    <row r="13" spans="1:14">
      <c r="A13" s="194"/>
      <c r="B13" s="51" t="s">
        <v>5</v>
      </c>
      <c r="C13" s="54">
        <v>6278</v>
      </c>
      <c r="D13" s="54">
        <v>8487</v>
      </c>
      <c r="E13" s="54">
        <v>9105</v>
      </c>
      <c r="F13" s="54">
        <v>11237</v>
      </c>
      <c r="G13" s="54">
        <v>12415</v>
      </c>
      <c r="H13" s="54">
        <v>14653</v>
      </c>
      <c r="I13" s="54">
        <v>15070</v>
      </c>
      <c r="J13" s="54">
        <v>15260</v>
      </c>
      <c r="K13" s="54">
        <v>18128</v>
      </c>
      <c r="L13" s="54">
        <v>20238</v>
      </c>
      <c r="M13" s="54">
        <v>25602</v>
      </c>
      <c r="N13" s="54">
        <v>29092</v>
      </c>
    </row>
    <row r="14" spans="1:14">
      <c r="A14" s="194"/>
      <c r="B14" s="51" t="s">
        <v>6</v>
      </c>
      <c r="C14" s="54">
        <v>4878</v>
      </c>
      <c r="D14" s="54">
        <v>6565</v>
      </c>
      <c r="E14" s="54">
        <v>7150</v>
      </c>
      <c r="F14" s="54">
        <v>8996</v>
      </c>
      <c r="G14" s="54">
        <v>10634</v>
      </c>
      <c r="H14" s="54">
        <v>12710</v>
      </c>
      <c r="I14" s="54">
        <v>13270</v>
      </c>
      <c r="J14" s="54">
        <v>12588</v>
      </c>
      <c r="K14" s="54">
        <v>14816</v>
      </c>
      <c r="L14" s="54">
        <v>16456</v>
      </c>
      <c r="M14" s="54">
        <v>20484</v>
      </c>
      <c r="N14" s="54">
        <v>23881</v>
      </c>
    </row>
    <row r="15" spans="1:14">
      <c r="A15" s="194"/>
      <c r="B15" s="51" t="s">
        <v>7</v>
      </c>
      <c r="C15" s="54">
        <v>8654</v>
      </c>
      <c r="D15" s="54">
        <v>12209</v>
      </c>
      <c r="E15" s="54">
        <v>13814</v>
      </c>
      <c r="F15" s="54">
        <v>16108</v>
      </c>
      <c r="G15" s="54">
        <v>17369</v>
      </c>
      <c r="H15" s="54">
        <v>19985</v>
      </c>
      <c r="I15" s="54">
        <v>22000</v>
      </c>
      <c r="J15" s="54">
        <v>23949</v>
      </c>
      <c r="K15" s="54">
        <v>26743</v>
      </c>
      <c r="L15" s="54">
        <v>30807</v>
      </c>
      <c r="M15" s="54">
        <v>38377</v>
      </c>
      <c r="N15" s="54">
        <v>45166</v>
      </c>
    </row>
    <row r="16" spans="1:14">
      <c r="A16" s="194"/>
      <c r="B16" s="51" t="s">
        <v>8</v>
      </c>
      <c r="C16" s="54">
        <v>6124</v>
      </c>
      <c r="D16" s="54">
        <v>8429</v>
      </c>
      <c r="E16" s="54">
        <v>9443</v>
      </c>
      <c r="F16" s="54">
        <v>11568</v>
      </c>
      <c r="G16" s="54">
        <v>13582</v>
      </c>
      <c r="H16" s="54">
        <v>16248</v>
      </c>
      <c r="I16" s="54">
        <v>16562</v>
      </c>
      <c r="J16" s="54">
        <v>15308</v>
      </c>
      <c r="K16" s="54">
        <v>18603</v>
      </c>
      <c r="L16" s="54">
        <v>21182</v>
      </c>
      <c r="M16" s="54">
        <v>27223</v>
      </c>
      <c r="N16" s="54">
        <v>31230</v>
      </c>
    </row>
    <row r="17" spans="1:14">
      <c r="A17" s="194"/>
      <c r="B17" s="51" t="s">
        <v>9</v>
      </c>
      <c r="C17" s="54">
        <v>8021</v>
      </c>
      <c r="D17" s="54">
        <v>11596</v>
      </c>
      <c r="E17" s="54">
        <v>13731</v>
      </c>
      <c r="F17" s="54">
        <v>16267</v>
      </c>
      <c r="G17" s="54">
        <v>17809</v>
      </c>
      <c r="H17" s="54">
        <v>19788</v>
      </c>
      <c r="I17" s="54">
        <v>21229</v>
      </c>
      <c r="J17" s="54">
        <v>22482</v>
      </c>
      <c r="K17" s="54">
        <v>26537</v>
      </c>
      <c r="L17" s="54">
        <v>28716</v>
      </c>
      <c r="M17" s="54">
        <v>36512</v>
      </c>
      <c r="N17" s="54">
        <v>45659</v>
      </c>
    </row>
    <row r="18" spans="1:14">
      <c r="A18" s="194"/>
      <c r="B18" s="51" t="s">
        <v>10</v>
      </c>
      <c r="C18" s="54">
        <v>4663</v>
      </c>
      <c r="D18" s="54">
        <v>6407</v>
      </c>
      <c r="E18" s="54">
        <v>6940</v>
      </c>
      <c r="F18" s="54">
        <v>8528</v>
      </c>
      <c r="G18" s="54">
        <v>9892</v>
      </c>
      <c r="H18" s="54">
        <v>11663</v>
      </c>
      <c r="I18" s="54">
        <v>11566</v>
      </c>
      <c r="J18" s="54">
        <v>11558</v>
      </c>
      <c r="K18" s="54">
        <v>13786</v>
      </c>
      <c r="L18" s="54">
        <v>15108</v>
      </c>
      <c r="M18" s="54">
        <v>19352</v>
      </c>
      <c r="N18" s="54">
        <v>21964</v>
      </c>
    </row>
    <row r="19" spans="1:14">
      <c r="A19" s="194"/>
      <c r="B19" s="51" t="s">
        <v>11</v>
      </c>
      <c r="C19" s="54">
        <v>11791</v>
      </c>
      <c r="D19" s="54">
        <v>17201</v>
      </c>
      <c r="E19" s="54">
        <v>19391</v>
      </c>
      <c r="F19" s="54">
        <v>22101</v>
      </c>
      <c r="G19" s="54">
        <v>23771</v>
      </c>
      <c r="H19" s="54">
        <v>26987</v>
      </c>
      <c r="I19" s="54">
        <v>29401</v>
      </c>
      <c r="J19" s="54">
        <v>25980</v>
      </c>
      <c r="K19" s="54">
        <v>23649</v>
      </c>
      <c r="L19" s="54">
        <v>16050</v>
      </c>
      <c r="M19" s="54">
        <v>19451</v>
      </c>
      <c r="N19" s="54">
        <v>24380</v>
      </c>
    </row>
    <row r="20" spans="1:14">
      <c r="A20" s="194"/>
      <c r="B20" s="51" t="s">
        <v>12</v>
      </c>
      <c r="C20" s="54">
        <v>11719</v>
      </c>
      <c r="D20" s="54">
        <v>16198</v>
      </c>
      <c r="E20" s="54">
        <v>18054</v>
      </c>
      <c r="F20" s="54">
        <v>22171</v>
      </c>
      <c r="G20" s="54">
        <v>25581</v>
      </c>
      <c r="H20" s="54">
        <v>29821</v>
      </c>
      <c r="I20" s="54">
        <v>30634</v>
      </c>
      <c r="J20" s="54">
        <v>30296</v>
      </c>
      <c r="K20" s="54">
        <v>36089</v>
      </c>
      <c r="L20" s="54">
        <v>39942</v>
      </c>
      <c r="M20" s="54">
        <v>51268</v>
      </c>
      <c r="N20" s="54">
        <v>61913</v>
      </c>
    </row>
    <row r="21" spans="1:14">
      <c r="A21" s="194"/>
      <c r="B21" s="51" t="s">
        <v>13</v>
      </c>
      <c r="C21" s="54">
        <v>5461</v>
      </c>
      <c r="D21" s="54">
        <v>7703</v>
      </c>
      <c r="E21" s="54">
        <v>8263</v>
      </c>
      <c r="F21" s="54">
        <v>10160</v>
      </c>
      <c r="G21" s="54">
        <v>11197</v>
      </c>
      <c r="H21" s="54">
        <v>13184</v>
      </c>
      <c r="I21" s="54">
        <v>13872</v>
      </c>
      <c r="J21" s="54">
        <v>13855</v>
      </c>
      <c r="K21" s="54">
        <v>16436</v>
      </c>
      <c r="L21" s="54">
        <v>18153</v>
      </c>
      <c r="M21" s="54">
        <v>22618</v>
      </c>
      <c r="N21" s="54">
        <v>26720</v>
      </c>
    </row>
    <row r="22" spans="1:14">
      <c r="A22" s="194"/>
      <c r="B22" s="51" t="s">
        <v>14</v>
      </c>
      <c r="C22" s="54">
        <v>11079</v>
      </c>
      <c r="D22" s="54">
        <v>15404</v>
      </c>
      <c r="E22" s="54">
        <v>17917</v>
      </c>
      <c r="F22" s="54">
        <v>20999</v>
      </c>
      <c r="G22" s="54">
        <v>23636</v>
      </c>
      <c r="H22" s="54">
        <v>26993</v>
      </c>
      <c r="I22" s="54">
        <v>33585</v>
      </c>
      <c r="J22" s="54">
        <v>31640</v>
      </c>
      <c r="K22" s="54">
        <v>41642</v>
      </c>
      <c r="L22" s="54">
        <v>45159</v>
      </c>
      <c r="M22" s="54">
        <v>57247</v>
      </c>
      <c r="N22" s="54">
        <v>74215</v>
      </c>
    </row>
    <row r="23" spans="1:14">
      <c r="A23" s="194"/>
      <c r="B23" s="51" t="s">
        <v>15</v>
      </c>
      <c r="C23" s="54">
        <v>7231</v>
      </c>
      <c r="D23" s="54">
        <v>10103</v>
      </c>
      <c r="E23" s="54">
        <v>11252</v>
      </c>
      <c r="F23" s="54">
        <v>13251</v>
      </c>
      <c r="G23" s="54">
        <v>14403</v>
      </c>
      <c r="H23" s="54">
        <v>16541</v>
      </c>
      <c r="I23" s="54">
        <v>17310</v>
      </c>
      <c r="J23" s="54">
        <v>18004</v>
      </c>
      <c r="K23" s="54">
        <v>21526</v>
      </c>
      <c r="L23" s="54">
        <v>24264</v>
      </c>
      <c r="M23" s="54">
        <v>30686</v>
      </c>
      <c r="N23" s="54">
        <v>36352</v>
      </c>
    </row>
    <row r="24" spans="1:14">
      <c r="A24" s="194"/>
      <c r="B24" s="51" t="s">
        <v>16</v>
      </c>
      <c r="C24" s="54">
        <v>5049</v>
      </c>
      <c r="D24" s="54">
        <v>6859</v>
      </c>
      <c r="E24" s="54">
        <v>7551</v>
      </c>
      <c r="F24" s="54">
        <v>9621</v>
      </c>
      <c r="G24" s="54">
        <v>10893</v>
      </c>
      <c r="H24" s="54">
        <v>12357</v>
      </c>
      <c r="I24" s="54">
        <v>13729</v>
      </c>
      <c r="J24" s="54">
        <v>13587</v>
      </c>
      <c r="K24" s="54">
        <v>15813</v>
      </c>
      <c r="L24" s="54">
        <v>17355</v>
      </c>
      <c r="M24" s="54">
        <v>22430</v>
      </c>
      <c r="N24" s="54">
        <v>25306</v>
      </c>
    </row>
    <row r="25" spans="1:14">
      <c r="A25" s="194"/>
      <c r="B25" s="51" t="s">
        <v>17</v>
      </c>
      <c r="C25" s="54">
        <v>5564</v>
      </c>
      <c r="D25" s="54">
        <v>7486</v>
      </c>
      <c r="E25" s="54">
        <v>8260</v>
      </c>
      <c r="F25" s="54">
        <v>9879</v>
      </c>
      <c r="G25" s="54">
        <v>10991</v>
      </c>
      <c r="H25" s="54">
        <v>12817</v>
      </c>
      <c r="I25" s="54">
        <v>13081</v>
      </c>
      <c r="J25" s="54">
        <v>13382</v>
      </c>
      <c r="K25" s="54">
        <v>16187</v>
      </c>
      <c r="L25" s="54">
        <v>18347</v>
      </c>
      <c r="M25" s="54">
        <v>22883</v>
      </c>
      <c r="N25" s="54">
        <v>26468</v>
      </c>
    </row>
    <row r="26" spans="1:14">
      <c r="A26" s="194"/>
      <c r="B26" s="51" t="s">
        <v>18</v>
      </c>
      <c r="C26" s="54">
        <v>4999</v>
      </c>
      <c r="D26" s="54">
        <v>6554</v>
      </c>
      <c r="E26" s="54">
        <v>7235</v>
      </c>
      <c r="F26" s="54">
        <v>8984</v>
      </c>
      <c r="G26" s="54">
        <v>10192</v>
      </c>
      <c r="H26" s="54">
        <v>12123</v>
      </c>
      <c r="I26" s="54">
        <v>11974</v>
      </c>
      <c r="J26" s="54">
        <v>11438</v>
      </c>
      <c r="K26" s="54">
        <v>14241</v>
      </c>
      <c r="L26" s="54">
        <v>16458</v>
      </c>
      <c r="M26" s="54">
        <v>20880</v>
      </c>
      <c r="N26" s="54">
        <v>23685</v>
      </c>
    </row>
    <row r="27" spans="1:14">
      <c r="A27" s="194"/>
      <c r="B27" s="51" t="s">
        <v>19</v>
      </c>
      <c r="C27" s="54">
        <v>13893</v>
      </c>
      <c r="D27" s="54">
        <v>19701</v>
      </c>
      <c r="E27" s="54">
        <v>22056</v>
      </c>
      <c r="F27" s="54">
        <v>26022</v>
      </c>
      <c r="G27" s="54">
        <v>29070</v>
      </c>
      <c r="H27" s="54">
        <v>34033</v>
      </c>
      <c r="I27" s="54">
        <v>34488</v>
      </c>
      <c r="J27" s="54">
        <v>35444</v>
      </c>
      <c r="K27" s="54">
        <v>42715</v>
      </c>
      <c r="L27" s="54">
        <v>46733</v>
      </c>
      <c r="M27" s="54">
        <v>59845</v>
      </c>
      <c r="N27" s="54">
        <v>71671</v>
      </c>
    </row>
    <row r="28" spans="1:14">
      <c r="A28" s="194"/>
      <c r="B28" s="51" t="s">
        <v>20</v>
      </c>
      <c r="C28" s="54">
        <v>4835</v>
      </c>
      <c r="D28" s="54">
        <v>6648</v>
      </c>
      <c r="E28" s="54">
        <v>7171</v>
      </c>
      <c r="F28" s="54">
        <v>8758</v>
      </c>
      <c r="G28" s="54">
        <v>9625</v>
      </c>
      <c r="H28" s="54">
        <v>11168</v>
      </c>
      <c r="I28" s="54">
        <v>12826</v>
      </c>
      <c r="J28" s="54">
        <v>12193</v>
      </c>
      <c r="K28" s="54">
        <v>15458</v>
      </c>
      <c r="L28" s="54">
        <v>16775</v>
      </c>
      <c r="M28" s="54">
        <v>21701</v>
      </c>
      <c r="N28" s="54">
        <v>26256</v>
      </c>
    </row>
    <row r="29" spans="1:14">
      <c r="A29" s="194"/>
      <c r="B29" s="51" t="s">
        <v>21</v>
      </c>
      <c r="C29" s="54">
        <v>6258</v>
      </c>
      <c r="D29" s="54">
        <v>8312</v>
      </c>
      <c r="E29" s="54">
        <v>9095</v>
      </c>
      <c r="F29" s="54">
        <v>11331</v>
      </c>
      <c r="G29" s="54">
        <v>12841</v>
      </c>
      <c r="H29" s="54">
        <v>14790</v>
      </c>
      <c r="I29" s="54">
        <v>15069</v>
      </c>
      <c r="J29" s="54">
        <v>15115</v>
      </c>
      <c r="K29" s="54">
        <v>18071</v>
      </c>
      <c r="L29" s="54">
        <v>20549</v>
      </c>
      <c r="M29" s="54">
        <v>26118</v>
      </c>
      <c r="N29" s="54">
        <v>29955</v>
      </c>
    </row>
    <row r="30" spans="1:14">
      <c r="A30" s="194"/>
      <c r="B30" s="51" t="s">
        <v>22</v>
      </c>
      <c r="C30" s="54">
        <v>6230</v>
      </c>
      <c r="D30" s="54">
        <v>8462</v>
      </c>
      <c r="E30" s="54">
        <v>9243</v>
      </c>
      <c r="F30" s="54">
        <v>10928</v>
      </c>
      <c r="G30" s="54">
        <v>11946</v>
      </c>
      <c r="H30" s="54">
        <v>13930</v>
      </c>
      <c r="I30" s="54">
        <v>14917</v>
      </c>
      <c r="J30" s="54">
        <v>15441</v>
      </c>
      <c r="K30" s="54">
        <v>18279</v>
      </c>
      <c r="L30" s="54">
        <v>20965</v>
      </c>
      <c r="M30" s="54">
        <v>26881</v>
      </c>
      <c r="N30" s="54">
        <v>30558</v>
      </c>
    </row>
    <row r="31" spans="1:14">
      <c r="A31" s="194"/>
      <c r="B31" s="51" t="s">
        <v>23</v>
      </c>
      <c r="C31" s="54">
        <v>4006</v>
      </c>
      <c r="D31" s="54">
        <v>5367</v>
      </c>
      <c r="E31" s="54">
        <v>5777</v>
      </c>
      <c r="F31" s="54">
        <v>7293</v>
      </c>
      <c r="G31" s="54">
        <v>8483</v>
      </c>
      <c r="H31" s="54">
        <v>9840</v>
      </c>
      <c r="I31" s="54">
        <v>10388</v>
      </c>
      <c r="J31" s="54">
        <v>9952</v>
      </c>
      <c r="K31" s="54">
        <v>11874</v>
      </c>
      <c r="L31" s="54">
        <v>13437</v>
      </c>
      <c r="M31" s="54">
        <v>17473</v>
      </c>
      <c r="N31" s="54">
        <v>20195</v>
      </c>
    </row>
    <row r="32" spans="1:14">
      <c r="A32" s="194"/>
      <c r="B32" s="51" t="s">
        <v>24</v>
      </c>
      <c r="C32" s="54">
        <v>5270</v>
      </c>
      <c r="D32" s="54">
        <v>7198</v>
      </c>
      <c r="E32" s="54">
        <v>8254</v>
      </c>
      <c r="F32" s="54">
        <v>9719</v>
      </c>
      <c r="G32" s="54">
        <v>10292</v>
      </c>
      <c r="H32" s="54">
        <v>11848</v>
      </c>
      <c r="I32" s="54">
        <v>12365</v>
      </c>
      <c r="J32" s="54">
        <v>12792</v>
      </c>
      <c r="K32" s="54">
        <v>15136</v>
      </c>
      <c r="L32" s="54">
        <v>17264</v>
      </c>
      <c r="M32" s="54">
        <v>21571</v>
      </c>
      <c r="N32" s="54">
        <v>24568</v>
      </c>
    </row>
    <row r="33" spans="1:14">
      <c r="A33" s="194"/>
      <c r="B33" s="51" t="s">
        <v>25</v>
      </c>
      <c r="C33" s="54">
        <v>24122</v>
      </c>
      <c r="D33" s="54">
        <v>34476</v>
      </c>
      <c r="E33" s="54">
        <v>43729</v>
      </c>
      <c r="F33" s="54">
        <v>42663</v>
      </c>
      <c r="G33" s="54">
        <v>43609</v>
      </c>
      <c r="H33" s="54">
        <v>50529</v>
      </c>
      <c r="I33" s="54">
        <v>61094</v>
      </c>
      <c r="J33" s="54">
        <v>69004</v>
      </c>
      <c r="K33" s="54">
        <v>87759</v>
      </c>
      <c r="L33" s="54">
        <v>96487</v>
      </c>
      <c r="M33" s="54">
        <v>125390</v>
      </c>
      <c r="N33" s="54">
        <v>144060</v>
      </c>
    </row>
    <row r="34" spans="1:14">
      <c r="A34" s="194"/>
      <c r="B34" s="51" t="s">
        <v>26</v>
      </c>
      <c r="C34" s="54">
        <v>1918</v>
      </c>
      <c r="D34" s="54">
        <v>2690</v>
      </c>
      <c r="E34" s="54">
        <v>3445</v>
      </c>
      <c r="F34" s="54">
        <v>3950</v>
      </c>
      <c r="G34" s="54">
        <v>4780</v>
      </c>
      <c r="H34" s="54">
        <v>5506</v>
      </c>
      <c r="I34" s="54">
        <v>6459</v>
      </c>
      <c r="J34" s="70" t="s">
        <v>88</v>
      </c>
      <c r="K34" s="70" t="s">
        <v>88</v>
      </c>
      <c r="L34" s="70" t="s">
        <v>88</v>
      </c>
      <c r="M34" s="70" t="s">
        <v>88</v>
      </c>
      <c r="N34" s="70" t="s">
        <v>88</v>
      </c>
    </row>
    <row r="35" spans="1:14">
      <c r="A35" s="194"/>
      <c r="B35" s="18"/>
    </row>
    <row r="36" spans="1:14">
      <c r="A36" s="194"/>
      <c r="B36" s="18"/>
    </row>
  </sheetData>
  <mergeCells count="16">
    <mergeCell ref="N3:N4"/>
    <mergeCell ref="B1:N1"/>
    <mergeCell ref="M3:M4"/>
    <mergeCell ref="B2:M2"/>
    <mergeCell ref="A1:A36"/>
    <mergeCell ref="F3:F4"/>
    <mergeCell ref="C3:C4"/>
    <mergeCell ref="D3:D4"/>
    <mergeCell ref="B3:B4"/>
    <mergeCell ref="E3:E4"/>
    <mergeCell ref="L3:L4"/>
    <mergeCell ref="K3:K4"/>
    <mergeCell ref="J3:J4"/>
    <mergeCell ref="H3:H4"/>
    <mergeCell ref="I3:I4"/>
    <mergeCell ref="G3:G4"/>
  </mergeCells>
  <phoneticPr fontId="2" type="noConversion"/>
  <pageMargins left="0.39370078740157483" right="0.39370078740157483" top="0.78740157480314965" bottom="0.39370078740157483" header="0.11811023622047245" footer="0.11811023622047245"/>
  <pageSetup paperSize="9" orientation="landscape" horizontalDpi="300" verticalDpi="300" r:id="rId1"/>
  <headerFooter alignWithMargins="0"/>
</worksheet>
</file>

<file path=xl/worksheets/sheet1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Лист20">
    <tabColor indexed="11"/>
  </sheetPr>
  <dimension ref="A1:N34"/>
  <sheetViews>
    <sheetView view="pageBreakPreview" zoomScale="80" zoomScaleNormal="75" zoomScaleSheetLayoutView="80" workbookViewId="0">
      <selection activeCell="N2" sqref="N2"/>
    </sheetView>
  </sheetViews>
  <sheetFormatPr defaultColWidth="9.140625" defaultRowHeight="12.75"/>
  <cols>
    <col min="1" max="1" width="4.85546875" style="68" customWidth="1"/>
    <col min="2" max="2" width="16.28515625" style="51" bestFit="1" customWidth="1"/>
    <col min="3" max="23" width="9.7109375" style="51" customWidth="1"/>
    <col min="24" max="16384" width="9.140625" style="51"/>
  </cols>
  <sheetData>
    <row r="1" spans="1:14" ht="16.899999999999999" customHeight="1">
      <c r="A1" s="194">
        <v>25</v>
      </c>
      <c r="B1" s="190" t="s">
        <v>61</v>
      </c>
      <c r="C1" s="190"/>
      <c r="D1" s="190"/>
      <c r="E1" s="190"/>
      <c r="F1" s="190"/>
      <c r="G1" s="190"/>
      <c r="H1" s="190"/>
      <c r="I1" s="190"/>
      <c r="J1" s="190"/>
      <c r="K1" s="190"/>
      <c r="L1" s="190"/>
      <c r="M1" s="190"/>
      <c r="N1" s="190"/>
    </row>
    <row r="2" spans="1:14">
      <c r="A2" s="194"/>
      <c r="B2" s="193"/>
      <c r="C2" s="193"/>
      <c r="D2" s="193"/>
      <c r="E2" s="193"/>
      <c r="F2" s="193"/>
      <c r="G2" s="193"/>
      <c r="H2" s="193"/>
      <c r="I2" s="193"/>
      <c r="J2" s="193"/>
      <c r="K2" s="193"/>
      <c r="L2" s="193"/>
      <c r="M2" s="176"/>
      <c r="N2" s="164" t="s">
        <v>91</v>
      </c>
    </row>
    <row r="3" spans="1:14" s="65" customFormat="1">
      <c r="A3" s="194"/>
      <c r="B3" s="200"/>
      <c r="C3" s="168">
        <v>2007</v>
      </c>
      <c r="D3" s="168">
        <v>2008</v>
      </c>
      <c r="E3" s="168">
        <v>2009</v>
      </c>
      <c r="F3" s="168">
        <v>2010</v>
      </c>
      <c r="G3" s="195">
        <v>2011</v>
      </c>
      <c r="H3" s="168">
        <v>2012</v>
      </c>
      <c r="I3" s="168">
        <v>2013</v>
      </c>
      <c r="J3" s="191">
        <v>2014</v>
      </c>
      <c r="K3" s="191">
        <v>2015</v>
      </c>
      <c r="L3" s="191">
        <v>2016</v>
      </c>
      <c r="M3" s="191">
        <v>2017</v>
      </c>
      <c r="N3" s="191">
        <v>2018</v>
      </c>
    </row>
    <row r="4" spans="1:14" s="65" customFormat="1">
      <c r="A4" s="194"/>
      <c r="B4" s="200"/>
      <c r="C4" s="169"/>
      <c r="D4" s="169"/>
      <c r="E4" s="169"/>
      <c r="F4" s="169"/>
      <c r="G4" s="196"/>
      <c r="H4" s="169"/>
      <c r="I4" s="169"/>
      <c r="J4" s="192"/>
      <c r="K4" s="192"/>
      <c r="L4" s="192"/>
      <c r="M4" s="192"/>
      <c r="N4" s="192"/>
    </row>
    <row r="5" spans="1:14">
      <c r="A5" s="194"/>
      <c r="B5" s="62"/>
      <c r="C5" s="146"/>
      <c r="D5" s="146"/>
      <c r="E5" s="146"/>
      <c r="F5" s="63"/>
      <c r="G5" s="63"/>
      <c r="H5" s="63"/>
    </row>
    <row r="6" spans="1:14">
      <c r="A6" s="194"/>
      <c r="B6" s="65" t="s">
        <v>0</v>
      </c>
      <c r="C6" s="66">
        <f t="shared" ref="C6:N6" si="0">SUM(C8:C34)</f>
        <v>124472</v>
      </c>
      <c r="D6" s="66">
        <f t="shared" si="0"/>
        <v>180455</v>
      </c>
      <c r="E6" s="66">
        <f t="shared" si="0"/>
        <v>204101</v>
      </c>
      <c r="F6" s="66">
        <f t="shared" si="0"/>
        <v>237213</v>
      </c>
      <c r="G6" s="66">
        <f t="shared" si="0"/>
        <v>263633</v>
      </c>
      <c r="H6" s="66">
        <f t="shared" si="0"/>
        <v>301621</v>
      </c>
      <c r="I6" s="66">
        <f t="shared" si="0"/>
        <v>323123</v>
      </c>
      <c r="J6" s="66">
        <f t="shared" si="0"/>
        <v>311360</v>
      </c>
      <c r="K6" s="66">
        <f t="shared" si="0"/>
        <v>342562</v>
      </c>
      <c r="L6" s="66">
        <f t="shared" si="0"/>
        <v>337773</v>
      </c>
      <c r="M6" s="66">
        <f t="shared" si="0"/>
        <v>391776</v>
      </c>
      <c r="N6" s="66">
        <f t="shared" si="0"/>
        <v>465776</v>
      </c>
    </row>
    <row r="7" spans="1:14">
      <c r="A7" s="194"/>
      <c r="C7" s="54"/>
      <c r="D7" s="54"/>
      <c r="E7" s="54"/>
      <c r="F7" s="54"/>
      <c r="G7" s="54"/>
      <c r="H7" s="54"/>
    </row>
    <row r="8" spans="1:14" ht="25.5">
      <c r="A8" s="194"/>
      <c r="B8" s="64" t="s">
        <v>35</v>
      </c>
      <c r="C8" s="54">
        <v>4743</v>
      </c>
      <c r="D8" s="54">
        <v>6883</v>
      </c>
      <c r="E8" s="54">
        <v>7838</v>
      </c>
      <c r="F8" s="54">
        <v>9116</v>
      </c>
      <c r="G8" s="54">
        <v>9956</v>
      </c>
      <c r="H8" s="54">
        <v>11335</v>
      </c>
      <c r="I8" s="54">
        <v>12573</v>
      </c>
      <c r="J8" s="67" t="s">
        <v>88</v>
      </c>
      <c r="K8" s="67" t="s">
        <v>88</v>
      </c>
      <c r="L8" s="67" t="s">
        <v>88</v>
      </c>
      <c r="M8" s="67" t="s">
        <v>88</v>
      </c>
      <c r="N8" s="67" t="s">
        <v>88</v>
      </c>
    </row>
    <row r="9" spans="1:14">
      <c r="A9" s="194"/>
      <c r="B9" s="51" t="s">
        <v>1</v>
      </c>
      <c r="C9" s="54">
        <v>3785</v>
      </c>
      <c r="D9" s="54">
        <v>4879</v>
      </c>
      <c r="E9" s="54">
        <v>6537</v>
      </c>
      <c r="F9" s="54">
        <v>7724</v>
      </c>
      <c r="G9" s="54">
        <v>8872</v>
      </c>
      <c r="H9" s="54">
        <v>9945</v>
      </c>
      <c r="I9" s="54">
        <v>10640</v>
      </c>
      <c r="J9" s="54">
        <v>10925</v>
      </c>
      <c r="K9" s="54">
        <v>12062</v>
      </c>
      <c r="L9" s="54">
        <v>12522</v>
      </c>
      <c r="M9" s="54">
        <v>14397</v>
      </c>
      <c r="N9" s="54">
        <v>16185</v>
      </c>
    </row>
    <row r="10" spans="1:14">
      <c r="A10" s="194"/>
      <c r="B10" s="51" t="s">
        <v>2</v>
      </c>
      <c r="C10" s="54">
        <v>2393</v>
      </c>
      <c r="D10" s="54">
        <v>3370</v>
      </c>
      <c r="E10" s="54">
        <v>3868</v>
      </c>
      <c r="F10" s="54">
        <v>4764</v>
      </c>
      <c r="G10" s="54">
        <v>5329</v>
      </c>
      <c r="H10" s="54">
        <v>6158</v>
      </c>
      <c r="I10" s="54">
        <v>6726</v>
      </c>
      <c r="J10" s="54">
        <v>6941</v>
      </c>
      <c r="K10" s="54">
        <v>7588</v>
      </c>
      <c r="L10" s="54">
        <v>8064</v>
      </c>
      <c r="M10" s="54">
        <v>9266</v>
      </c>
      <c r="N10" s="54">
        <v>10347</v>
      </c>
    </row>
    <row r="11" spans="1:14">
      <c r="A11" s="194"/>
      <c r="B11" s="51" t="s">
        <v>3</v>
      </c>
      <c r="C11" s="54">
        <v>10085</v>
      </c>
      <c r="D11" s="54">
        <v>14967</v>
      </c>
      <c r="E11" s="54">
        <v>16804</v>
      </c>
      <c r="F11" s="54">
        <v>18890</v>
      </c>
      <c r="G11" s="54">
        <v>20608</v>
      </c>
      <c r="H11" s="54">
        <v>23147</v>
      </c>
      <c r="I11" s="54">
        <v>25394</v>
      </c>
      <c r="J11" s="54">
        <v>25916</v>
      </c>
      <c r="K11" s="54">
        <v>28918</v>
      </c>
      <c r="L11" s="54">
        <v>29886</v>
      </c>
      <c r="M11" s="54">
        <v>34651</v>
      </c>
      <c r="N11" s="54">
        <v>43590</v>
      </c>
    </row>
    <row r="12" spans="1:14">
      <c r="A12" s="194"/>
      <c r="B12" s="51" t="s">
        <v>4</v>
      </c>
      <c r="C12" s="54">
        <v>14973</v>
      </c>
      <c r="D12" s="54">
        <v>22991</v>
      </c>
      <c r="E12" s="54">
        <v>25758</v>
      </c>
      <c r="F12" s="54">
        <v>29351</v>
      </c>
      <c r="G12" s="54">
        <v>31802</v>
      </c>
      <c r="H12" s="54">
        <v>36553</v>
      </c>
      <c r="I12" s="54">
        <v>38234</v>
      </c>
      <c r="J12" s="54">
        <v>36882</v>
      </c>
      <c r="K12" s="54">
        <v>38776</v>
      </c>
      <c r="L12" s="54">
        <v>27512</v>
      </c>
      <c r="M12" s="54">
        <v>30649</v>
      </c>
      <c r="N12" s="54">
        <v>39928</v>
      </c>
    </row>
    <row r="13" spans="1:14">
      <c r="A13" s="194"/>
      <c r="B13" s="51" t="s">
        <v>5</v>
      </c>
      <c r="C13" s="54">
        <v>3604</v>
      </c>
      <c r="D13" s="54">
        <v>5091</v>
      </c>
      <c r="E13" s="54">
        <v>5577</v>
      </c>
      <c r="F13" s="54">
        <v>6582</v>
      </c>
      <c r="G13" s="54">
        <v>7584</v>
      </c>
      <c r="H13" s="54">
        <v>8957</v>
      </c>
      <c r="I13" s="54">
        <v>9012</v>
      </c>
      <c r="J13" s="54">
        <v>9275</v>
      </c>
      <c r="K13" s="54">
        <v>10324</v>
      </c>
      <c r="L13" s="54">
        <v>10509</v>
      </c>
      <c r="M13" s="54">
        <v>12074</v>
      </c>
      <c r="N13" s="54">
        <v>13869</v>
      </c>
    </row>
    <row r="14" spans="1:14">
      <c r="A14" s="194"/>
      <c r="B14" s="51" t="s">
        <v>6</v>
      </c>
      <c r="C14" s="54">
        <v>2326</v>
      </c>
      <c r="D14" s="54">
        <v>3297</v>
      </c>
      <c r="E14" s="54">
        <v>3839</v>
      </c>
      <c r="F14" s="54">
        <v>4703</v>
      </c>
      <c r="G14" s="54">
        <v>5314</v>
      </c>
      <c r="H14" s="54">
        <v>6155</v>
      </c>
      <c r="I14" s="54">
        <v>6782</v>
      </c>
      <c r="J14" s="54">
        <v>6945</v>
      </c>
      <c r="K14" s="54">
        <v>7589</v>
      </c>
      <c r="L14" s="54">
        <v>8034</v>
      </c>
      <c r="M14" s="54">
        <v>9274</v>
      </c>
      <c r="N14" s="54">
        <v>10306</v>
      </c>
    </row>
    <row r="15" spans="1:14">
      <c r="A15" s="194"/>
      <c r="B15" s="51" t="s">
        <v>7</v>
      </c>
      <c r="C15" s="54">
        <v>5014</v>
      </c>
      <c r="D15" s="54">
        <v>7340</v>
      </c>
      <c r="E15" s="54">
        <v>8319</v>
      </c>
      <c r="F15" s="54">
        <v>9531</v>
      </c>
      <c r="G15" s="54">
        <v>10493</v>
      </c>
      <c r="H15" s="54">
        <v>12090</v>
      </c>
      <c r="I15" s="54">
        <v>12906</v>
      </c>
      <c r="J15" s="54">
        <v>13210</v>
      </c>
      <c r="K15" s="54">
        <v>14832</v>
      </c>
      <c r="L15" s="54">
        <v>16472</v>
      </c>
      <c r="M15" s="54">
        <v>19008</v>
      </c>
      <c r="N15" s="54">
        <v>22430</v>
      </c>
    </row>
    <row r="16" spans="1:14">
      <c r="A16" s="194"/>
      <c r="B16" s="51" t="s">
        <v>8</v>
      </c>
      <c r="C16" s="54">
        <v>3092</v>
      </c>
      <c r="D16" s="54">
        <v>4350</v>
      </c>
      <c r="E16" s="54">
        <v>4938</v>
      </c>
      <c r="F16" s="54">
        <v>6007</v>
      </c>
      <c r="G16" s="54">
        <v>6792</v>
      </c>
      <c r="H16" s="54">
        <v>7780</v>
      </c>
      <c r="I16" s="54">
        <v>8579</v>
      </c>
      <c r="J16" s="54">
        <v>8768</v>
      </c>
      <c r="K16" s="54">
        <v>9592</v>
      </c>
      <c r="L16" s="54">
        <v>10155</v>
      </c>
      <c r="M16" s="54">
        <v>11874</v>
      </c>
      <c r="N16" s="54">
        <v>13509</v>
      </c>
    </row>
    <row r="17" spans="1:14">
      <c r="A17" s="194"/>
      <c r="B17" s="51" t="s">
        <v>9</v>
      </c>
      <c r="C17" s="54">
        <v>4692</v>
      </c>
      <c r="D17" s="54">
        <v>7247</v>
      </c>
      <c r="E17" s="54">
        <v>8381</v>
      </c>
      <c r="F17" s="54">
        <v>9929</v>
      </c>
      <c r="G17" s="54">
        <v>11448</v>
      </c>
      <c r="H17" s="54">
        <v>13447</v>
      </c>
      <c r="I17" s="54">
        <v>13540</v>
      </c>
      <c r="J17" s="54">
        <v>13838</v>
      </c>
      <c r="K17" s="54">
        <v>15682</v>
      </c>
      <c r="L17" s="54">
        <v>16030</v>
      </c>
      <c r="M17" s="54">
        <v>18237</v>
      </c>
      <c r="N17" s="54">
        <v>22387</v>
      </c>
    </row>
    <row r="18" spans="1:14">
      <c r="A18" s="194"/>
      <c r="B18" s="51" t="s">
        <v>10</v>
      </c>
      <c r="C18" s="54">
        <v>2655</v>
      </c>
      <c r="D18" s="54">
        <v>3758</v>
      </c>
      <c r="E18" s="54">
        <v>4188</v>
      </c>
      <c r="F18" s="54">
        <v>4988</v>
      </c>
      <c r="G18" s="54">
        <v>5645</v>
      </c>
      <c r="H18" s="54">
        <v>6273</v>
      </c>
      <c r="I18" s="54">
        <v>6678</v>
      </c>
      <c r="J18" s="54">
        <v>6838</v>
      </c>
      <c r="K18" s="54">
        <v>7560</v>
      </c>
      <c r="L18" s="54">
        <v>7899</v>
      </c>
      <c r="M18" s="54">
        <v>9005</v>
      </c>
      <c r="N18" s="54">
        <v>10347</v>
      </c>
    </row>
    <row r="19" spans="1:14">
      <c r="A19" s="194"/>
      <c r="B19" s="51" t="s">
        <v>11</v>
      </c>
      <c r="C19" s="54">
        <v>7451</v>
      </c>
      <c r="D19" s="54">
        <v>11383</v>
      </c>
      <c r="E19" s="54">
        <v>12928</v>
      </c>
      <c r="F19" s="54">
        <v>14347</v>
      </c>
      <c r="G19" s="54">
        <v>15358</v>
      </c>
      <c r="H19" s="54">
        <v>17400</v>
      </c>
      <c r="I19" s="54">
        <v>18978</v>
      </c>
      <c r="J19" s="54">
        <v>18009</v>
      </c>
      <c r="K19" s="54">
        <v>18447</v>
      </c>
      <c r="L19" s="54">
        <v>10434</v>
      </c>
      <c r="M19" s="54">
        <v>11974</v>
      </c>
      <c r="N19" s="54">
        <v>14971</v>
      </c>
    </row>
    <row r="20" spans="1:14">
      <c r="A20" s="194"/>
      <c r="B20" s="51" t="s">
        <v>12</v>
      </c>
      <c r="C20" s="54">
        <v>6169</v>
      </c>
      <c r="D20" s="54">
        <v>8688</v>
      </c>
      <c r="E20" s="54">
        <v>9643</v>
      </c>
      <c r="F20" s="54">
        <v>11458</v>
      </c>
      <c r="G20" s="54">
        <v>12870</v>
      </c>
      <c r="H20" s="54">
        <v>15162</v>
      </c>
      <c r="I20" s="54">
        <v>16405</v>
      </c>
      <c r="J20" s="54">
        <v>16897</v>
      </c>
      <c r="K20" s="54">
        <v>18619</v>
      </c>
      <c r="L20" s="54">
        <v>19520</v>
      </c>
      <c r="M20" s="54">
        <v>21220</v>
      </c>
      <c r="N20" s="54">
        <v>26831</v>
      </c>
    </row>
    <row r="21" spans="1:14">
      <c r="A21" s="194"/>
      <c r="B21" s="51" t="s">
        <v>13</v>
      </c>
      <c r="C21" s="54">
        <v>2966</v>
      </c>
      <c r="D21" s="54">
        <v>4255</v>
      </c>
      <c r="E21" s="54">
        <v>4809</v>
      </c>
      <c r="F21" s="54">
        <v>5636</v>
      </c>
      <c r="G21" s="54">
        <v>6322</v>
      </c>
      <c r="H21" s="54">
        <v>7340</v>
      </c>
      <c r="I21" s="54">
        <v>7732</v>
      </c>
      <c r="J21" s="54">
        <v>7931</v>
      </c>
      <c r="K21" s="54">
        <v>8721</v>
      </c>
      <c r="L21" s="54">
        <v>8977</v>
      </c>
      <c r="M21" s="54">
        <v>10427</v>
      </c>
      <c r="N21" s="54">
        <v>12226</v>
      </c>
    </row>
    <row r="22" spans="1:14">
      <c r="A22" s="194"/>
      <c r="B22" s="51" t="s">
        <v>14</v>
      </c>
      <c r="C22" s="54">
        <v>5588</v>
      </c>
      <c r="D22" s="54">
        <v>8091</v>
      </c>
      <c r="E22" s="54">
        <v>9349</v>
      </c>
      <c r="F22" s="54">
        <v>10789</v>
      </c>
      <c r="G22" s="54">
        <v>11957</v>
      </c>
      <c r="H22" s="54">
        <v>13592</v>
      </c>
      <c r="I22" s="54">
        <v>14918</v>
      </c>
      <c r="J22" s="54">
        <v>15223</v>
      </c>
      <c r="K22" s="54">
        <v>16894</v>
      </c>
      <c r="L22" s="54">
        <v>17654</v>
      </c>
      <c r="M22" s="54">
        <v>20872</v>
      </c>
      <c r="N22" s="54">
        <v>23826</v>
      </c>
    </row>
    <row r="23" spans="1:14">
      <c r="A23" s="194"/>
      <c r="B23" s="51" t="s">
        <v>15</v>
      </c>
      <c r="C23" s="54">
        <v>4252</v>
      </c>
      <c r="D23" s="54">
        <v>6184</v>
      </c>
      <c r="E23" s="54">
        <v>6773</v>
      </c>
      <c r="F23" s="54">
        <v>7769</v>
      </c>
      <c r="G23" s="54">
        <v>8475</v>
      </c>
      <c r="H23" s="54">
        <v>9793</v>
      </c>
      <c r="I23" s="54">
        <v>10339</v>
      </c>
      <c r="J23" s="54">
        <v>10602</v>
      </c>
      <c r="K23" s="54">
        <v>11834</v>
      </c>
      <c r="L23" s="54">
        <v>12319</v>
      </c>
      <c r="M23" s="54">
        <v>14170</v>
      </c>
      <c r="N23" s="54">
        <v>16977</v>
      </c>
    </row>
    <row r="24" spans="1:14">
      <c r="A24" s="194"/>
      <c r="B24" s="51" t="s">
        <v>16</v>
      </c>
      <c r="C24" s="54">
        <v>2698</v>
      </c>
      <c r="D24" s="54">
        <v>3780</v>
      </c>
      <c r="E24" s="54">
        <v>4299</v>
      </c>
      <c r="F24" s="54">
        <v>5186</v>
      </c>
      <c r="G24" s="54">
        <v>5923</v>
      </c>
      <c r="H24" s="54">
        <v>6914</v>
      </c>
      <c r="I24" s="54">
        <v>7723</v>
      </c>
      <c r="J24" s="54">
        <v>7880</v>
      </c>
      <c r="K24" s="54">
        <v>8766</v>
      </c>
      <c r="L24" s="54">
        <v>8966</v>
      </c>
      <c r="M24" s="54">
        <v>10472</v>
      </c>
      <c r="N24" s="54">
        <v>11610</v>
      </c>
    </row>
    <row r="25" spans="1:14">
      <c r="A25" s="194"/>
      <c r="B25" s="51" t="s">
        <v>17</v>
      </c>
      <c r="C25" s="54">
        <v>3212</v>
      </c>
      <c r="D25" s="54">
        <v>4494</v>
      </c>
      <c r="E25" s="54">
        <v>4902</v>
      </c>
      <c r="F25" s="54">
        <v>5728</v>
      </c>
      <c r="G25" s="54">
        <v>6397</v>
      </c>
      <c r="H25" s="54">
        <v>7407</v>
      </c>
      <c r="I25" s="54">
        <v>7672</v>
      </c>
      <c r="J25" s="54">
        <v>7866</v>
      </c>
      <c r="K25" s="54">
        <v>8716</v>
      </c>
      <c r="L25" s="54">
        <v>9030</v>
      </c>
      <c r="M25" s="54">
        <v>10369</v>
      </c>
      <c r="N25" s="54">
        <v>12234</v>
      </c>
    </row>
    <row r="26" spans="1:14">
      <c r="A26" s="194"/>
      <c r="B26" s="51" t="s">
        <v>18</v>
      </c>
      <c r="C26" s="54">
        <v>2408</v>
      </c>
      <c r="D26" s="54">
        <v>3276</v>
      </c>
      <c r="E26" s="54">
        <v>3688</v>
      </c>
      <c r="F26" s="54">
        <v>4464</v>
      </c>
      <c r="G26" s="54">
        <v>5078</v>
      </c>
      <c r="H26" s="54">
        <v>5945</v>
      </c>
      <c r="I26" s="54">
        <v>6273</v>
      </c>
      <c r="J26" s="54">
        <v>6469</v>
      </c>
      <c r="K26" s="54">
        <v>7045</v>
      </c>
      <c r="L26" s="54">
        <v>7330</v>
      </c>
      <c r="M26" s="54">
        <v>8469</v>
      </c>
      <c r="N26" s="54">
        <v>9363</v>
      </c>
    </row>
    <row r="27" spans="1:14">
      <c r="A27" s="194"/>
      <c r="B27" s="51" t="s">
        <v>19</v>
      </c>
      <c r="C27" s="54">
        <v>7453</v>
      </c>
      <c r="D27" s="54">
        <v>10479</v>
      </c>
      <c r="E27" s="54">
        <v>11517</v>
      </c>
      <c r="F27" s="54">
        <v>13378</v>
      </c>
      <c r="G27" s="54">
        <v>15104</v>
      </c>
      <c r="H27" s="54">
        <v>16979</v>
      </c>
      <c r="I27" s="54">
        <v>17932</v>
      </c>
      <c r="J27" s="54">
        <v>18307</v>
      </c>
      <c r="K27" s="54">
        <v>20644</v>
      </c>
      <c r="L27" s="54">
        <v>23011</v>
      </c>
      <c r="M27" s="54">
        <v>26570</v>
      </c>
      <c r="N27" s="54">
        <v>31726</v>
      </c>
    </row>
    <row r="28" spans="1:14">
      <c r="A28" s="194"/>
      <c r="B28" s="51" t="s">
        <v>20</v>
      </c>
      <c r="C28" s="54">
        <v>2626</v>
      </c>
      <c r="D28" s="54">
        <v>3706</v>
      </c>
      <c r="E28" s="54">
        <v>4021</v>
      </c>
      <c r="F28" s="54">
        <v>4749</v>
      </c>
      <c r="G28" s="54">
        <v>5400</v>
      </c>
      <c r="H28" s="54">
        <v>6144</v>
      </c>
      <c r="I28" s="54">
        <v>6583</v>
      </c>
      <c r="J28" s="54">
        <v>6707</v>
      </c>
      <c r="K28" s="54">
        <v>7401</v>
      </c>
      <c r="L28" s="54">
        <v>7756</v>
      </c>
      <c r="M28" s="54">
        <v>8895</v>
      </c>
      <c r="N28" s="54">
        <v>10318</v>
      </c>
    </row>
    <row r="29" spans="1:14">
      <c r="A29" s="194"/>
      <c r="B29" s="51" t="s">
        <v>21</v>
      </c>
      <c r="C29" s="54">
        <v>3511</v>
      </c>
      <c r="D29" s="54">
        <v>4808</v>
      </c>
      <c r="E29" s="54">
        <v>5376</v>
      </c>
      <c r="F29" s="54">
        <v>6400</v>
      </c>
      <c r="G29" s="54">
        <v>7292</v>
      </c>
      <c r="H29" s="54">
        <v>8181</v>
      </c>
      <c r="I29" s="54">
        <v>8725</v>
      </c>
      <c r="J29" s="54">
        <v>9027</v>
      </c>
      <c r="K29" s="54">
        <v>9933</v>
      </c>
      <c r="L29" s="54">
        <v>10433</v>
      </c>
      <c r="M29" s="54">
        <v>12052</v>
      </c>
      <c r="N29" s="54">
        <v>13701</v>
      </c>
    </row>
    <row r="30" spans="1:14">
      <c r="A30" s="194"/>
      <c r="B30" s="51" t="s">
        <v>22</v>
      </c>
      <c r="C30" s="54">
        <v>3523</v>
      </c>
      <c r="D30" s="54">
        <v>4965</v>
      </c>
      <c r="E30" s="54">
        <v>5583</v>
      </c>
      <c r="F30" s="54">
        <v>6449</v>
      </c>
      <c r="G30" s="54">
        <v>7087</v>
      </c>
      <c r="H30" s="54">
        <v>8346</v>
      </c>
      <c r="I30" s="54">
        <v>8897</v>
      </c>
      <c r="J30" s="54">
        <v>9106</v>
      </c>
      <c r="K30" s="54">
        <v>10126</v>
      </c>
      <c r="L30" s="54">
        <v>10792</v>
      </c>
      <c r="M30" s="54">
        <v>12733</v>
      </c>
      <c r="N30" s="54">
        <v>14357</v>
      </c>
    </row>
    <row r="31" spans="1:14">
      <c r="A31" s="194"/>
      <c r="B31" s="51" t="s">
        <v>23</v>
      </c>
      <c r="C31" s="54">
        <v>1906</v>
      </c>
      <c r="D31" s="54">
        <v>2623</v>
      </c>
      <c r="E31" s="54">
        <v>2987</v>
      </c>
      <c r="F31" s="54">
        <v>3656</v>
      </c>
      <c r="G31" s="54">
        <v>4026</v>
      </c>
      <c r="H31" s="54">
        <v>4628</v>
      </c>
      <c r="I31" s="54">
        <v>5210</v>
      </c>
      <c r="J31" s="54">
        <v>5352</v>
      </c>
      <c r="K31" s="54">
        <v>5828</v>
      </c>
      <c r="L31" s="54">
        <v>6215</v>
      </c>
      <c r="M31" s="54">
        <v>7259</v>
      </c>
      <c r="N31" s="54">
        <v>7957</v>
      </c>
    </row>
    <row r="32" spans="1:14">
      <c r="A32" s="194"/>
      <c r="B32" s="51" t="s">
        <v>24</v>
      </c>
      <c r="C32" s="54">
        <v>3153</v>
      </c>
      <c r="D32" s="54">
        <v>4395</v>
      </c>
      <c r="E32" s="54">
        <v>4924</v>
      </c>
      <c r="F32" s="54">
        <v>5796</v>
      </c>
      <c r="G32" s="54">
        <v>6441</v>
      </c>
      <c r="H32" s="54">
        <v>7179</v>
      </c>
      <c r="I32" s="54">
        <v>7633</v>
      </c>
      <c r="J32" s="54">
        <v>7822</v>
      </c>
      <c r="K32" s="54">
        <v>8679</v>
      </c>
      <c r="L32" s="54">
        <v>8985</v>
      </c>
      <c r="M32" s="54">
        <v>10342</v>
      </c>
      <c r="N32" s="54">
        <v>11732</v>
      </c>
    </row>
    <row r="33" spans="1:14">
      <c r="A33" s="194"/>
      <c r="B33" s="51" t="s">
        <v>25</v>
      </c>
      <c r="C33" s="54">
        <v>9255</v>
      </c>
      <c r="D33" s="54">
        <v>13684</v>
      </c>
      <c r="E33" s="54">
        <v>15325</v>
      </c>
      <c r="F33" s="54">
        <v>17689</v>
      </c>
      <c r="G33" s="54">
        <v>19817</v>
      </c>
      <c r="H33" s="54">
        <v>22128</v>
      </c>
      <c r="I33" s="54">
        <v>24176</v>
      </c>
      <c r="J33" s="54">
        <v>24624</v>
      </c>
      <c r="K33" s="54">
        <v>27986</v>
      </c>
      <c r="L33" s="54">
        <v>29268</v>
      </c>
      <c r="M33" s="54">
        <v>37517</v>
      </c>
      <c r="N33" s="54">
        <v>45049</v>
      </c>
    </row>
    <row r="34" spans="1:14">
      <c r="A34" s="194"/>
      <c r="B34" s="51" t="s">
        <v>26</v>
      </c>
      <c r="C34" s="54">
        <v>939</v>
      </c>
      <c r="D34" s="54">
        <v>1471</v>
      </c>
      <c r="E34" s="54">
        <v>1930</v>
      </c>
      <c r="F34" s="54">
        <v>2134</v>
      </c>
      <c r="G34" s="54">
        <v>2243</v>
      </c>
      <c r="H34" s="54">
        <v>2643</v>
      </c>
      <c r="I34" s="54">
        <v>2863</v>
      </c>
      <c r="J34" s="67" t="s">
        <v>88</v>
      </c>
      <c r="K34" s="67" t="s">
        <v>88</v>
      </c>
      <c r="L34" s="67" t="s">
        <v>88</v>
      </c>
      <c r="M34" s="67" t="s">
        <v>88</v>
      </c>
      <c r="N34" s="67" t="s">
        <v>88</v>
      </c>
    </row>
  </sheetData>
  <mergeCells count="16">
    <mergeCell ref="N3:N4"/>
    <mergeCell ref="B1:N1"/>
    <mergeCell ref="M3:M4"/>
    <mergeCell ref="B2:M2"/>
    <mergeCell ref="A1:A34"/>
    <mergeCell ref="H3:H4"/>
    <mergeCell ref="F3:F4"/>
    <mergeCell ref="C3:C4"/>
    <mergeCell ref="D3:D4"/>
    <mergeCell ref="E3:E4"/>
    <mergeCell ref="B3:B4"/>
    <mergeCell ref="G3:G4"/>
    <mergeCell ref="L3:L4"/>
    <mergeCell ref="K3:K4"/>
    <mergeCell ref="J3:J4"/>
    <mergeCell ref="I3:I4"/>
  </mergeCells>
  <phoneticPr fontId="2" type="noConversion"/>
  <pageMargins left="0.39370078740157483" right="0.39370078740157483" top="0.78740157480314965" bottom="0.39370078740157483" header="0.11811023622047245" footer="0.11811023622047245"/>
  <pageSetup paperSize="9" orientation="landscape" r:id="rId1"/>
  <headerFooter alignWithMargins="0"/>
</worksheet>
</file>

<file path=xl/worksheets/sheet1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indexed="11"/>
  </sheetPr>
  <dimension ref="A1:A32"/>
  <sheetViews>
    <sheetView zoomScale="70" zoomScaleNormal="70" workbookViewId="0">
      <selection activeCell="U32" sqref="U32"/>
    </sheetView>
  </sheetViews>
  <sheetFormatPr defaultRowHeight="15"/>
  <cols>
    <col min="1" max="1" width="4.85546875" customWidth="1"/>
  </cols>
  <sheetData>
    <row r="1" spans="1:1">
      <c r="A1" s="194">
        <v>26</v>
      </c>
    </row>
    <row r="2" spans="1:1">
      <c r="A2" s="194"/>
    </row>
    <row r="3" spans="1:1">
      <c r="A3" s="194"/>
    </row>
    <row r="4" spans="1:1">
      <c r="A4" s="194"/>
    </row>
    <row r="5" spans="1:1">
      <c r="A5" s="194"/>
    </row>
    <row r="6" spans="1:1">
      <c r="A6" s="194"/>
    </row>
    <row r="7" spans="1:1">
      <c r="A7" s="194"/>
    </row>
    <row r="8" spans="1:1">
      <c r="A8" s="194"/>
    </row>
    <row r="9" spans="1:1">
      <c r="A9" s="194"/>
    </row>
    <row r="10" spans="1:1">
      <c r="A10" s="194"/>
    </row>
    <row r="11" spans="1:1">
      <c r="A11" s="194"/>
    </row>
    <row r="12" spans="1:1">
      <c r="A12" s="194"/>
    </row>
    <row r="13" spans="1:1">
      <c r="A13" s="194"/>
    </row>
    <row r="14" spans="1:1">
      <c r="A14" s="194"/>
    </row>
    <row r="15" spans="1:1">
      <c r="A15" s="194"/>
    </row>
    <row r="16" spans="1:1">
      <c r="A16" s="194"/>
    </row>
    <row r="17" spans="1:1">
      <c r="A17" s="194"/>
    </row>
    <row r="18" spans="1:1">
      <c r="A18" s="194"/>
    </row>
    <row r="19" spans="1:1">
      <c r="A19" s="194"/>
    </row>
    <row r="20" spans="1:1">
      <c r="A20" s="194"/>
    </row>
    <row r="21" spans="1:1">
      <c r="A21" s="194"/>
    </row>
    <row r="22" spans="1:1">
      <c r="A22" s="194"/>
    </row>
    <row r="23" spans="1:1">
      <c r="A23" s="194"/>
    </row>
    <row r="24" spans="1:1">
      <c r="A24" s="194"/>
    </row>
    <row r="25" spans="1:1">
      <c r="A25" s="194"/>
    </row>
    <row r="26" spans="1:1">
      <c r="A26" s="194"/>
    </row>
    <row r="27" spans="1:1">
      <c r="A27" s="194"/>
    </row>
    <row r="28" spans="1:1">
      <c r="A28" s="194"/>
    </row>
    <row r="29" spans="1:1">
      <c r="A29" s="194"/>
    </row>
    <row r="30" spans="1:1">
      <c r="A30" s="194"/>
    </row>
    <row r="31" spans="1:1">
      <c r="A31" s="194"/>
    </row>
    <row r="32" spans="1:1">
      <c r="A32" s="194"/>
    </row>
  </sheetData>
  <mergeCells count="1">
    <mergeCell ref="A1:A32"/>
  </mergeCells>
  <pageMargins left="0.39370078740157483" right="0.39370078740157483" top="0.78740157480314965" bottom="0.39370078740157483" header="0.11811023622047245" footer="0.11811023622047245"/>
  <pageSetup paperSize="9" orientation="landscape" r:id="rId1"/>
  <drawing r:id="rId2"/>
</worksheet>
</file>

<file path=xl/worksheets/sheet2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Лист22">
    <tabColor indexed="11"/>
  </sheetPr>
  <dimension ref="A1:N36"/>
  <sheetViews>
    <sheetView view="pageBreakPreview" zoomScale="80" zoomScaleSheetLayoutView="80" workbookViewId="0">
      <selection activeCell="N2" sqref="N2"/>
    </sheetView>
  </sheetViews>
  <sheetFormatPr defaultColWidth="9.140625" defaultRowHeight="12.75"/>
  <cols>
    <col min="1" max="1" width="4.7109375" style="51" customWidth="1"/>
    <col min="2" max="2" width="16" style="51" customWidth="1"/>
    <col min="3" max="20" width="9.7109375" style="51" customWidth="1"/>
    <col min="21" max="16384" width="9.140625" style="51"/>
  </cols>
  <sheetData>
    <row r="1" spans="1:14" ht="16.899999999999999" customHeight="1">
      <c r="A1" s="194">
        <v>27</v>
      </c>
      <c r="B1" s="190" t="s">
        <v>75</v>
      </c>
      <c r="C1" s="190"/>
      <c r="D1" s="190"/>
      <c r="E1" s="190"/>
      <c r="F1" s="190"/>
      <c r="G1" s="190"/>
      <c r="H1" s="190"/>
      <c r="I1" s="190"/>
      <c r="J1" s="190"/>
      <c r="K1" s="190"/>
      <c r="L1" s="190"/>
      <c r="M1" s="190"/>
      <c r="N1" s="190"/>
    </row>
    <row r="2" spans="1:14">
      <c r="A2" s="194"/>
      <c r="B2" s="193"/>
      <c r="C2" s="193"/>
      <c r="D2" s="193"/>
      <c r="E2" s="193"/>
      <c r="F2" s="193"/>
      <c r="G2" s="193"/>
      <c r="H2" s="193"/>
      <c r="I2" s="193"/>
      <c r="J2" s="193"/>
      <c r="K2" s="193"/>
      <c r="L2" s="193"/>
      <c r="M2" s="176"/>
      <c r="N2" s="164" t="s">
        <v>91</v>
      </c>
    </row>
    <row r="3" spans="1:14" s="65" customFormat="1">
      <c r="A3" s="194"/>
      <c r="B3" s="200"/>
      <c r="C3" s="168">
        <v>2007</v>
      </c>
      <c r="D3" s="168">
        <v>2008</v>
      </c>
      <c r="E3" s="168">
        <v>2009</v>
      </c>
      <c r="F3" s="168">
        <v>2010</v>
      </c>
      <c r="G3" s="195">
        <v>2011</v>
      </c>
      <c r="H3" s="168">
        <v>2012</v>
      </c>
      <c r="I3" s="168">
        <v>2013</v>
      </c>
      <c r="J3" s="191">
        <v>2014</v>
      </c>
      <c r="K3" s="191">
        <v>2015</v>
      </c>
      <c r="L3" s="191">
        <v>2016</v>
      </c>
      <c r="M3" s="191">
        <v>2017</v>
      </c>
      <c r="N3" s="191">
        <v>2018</v>
      </c>
    </row>
    <row r="4" spans="1:14" s="65" customFormat="1">
      <c r="A4" s="194"/>
      <c r="B4" s="200"/>
      <c r="C4" s="169"/>
      <c r="D4" s="169"/>
      <c r="E4" s="169"/>
      <c r="F4" s="169"/>
      <c r="G4" s="196"/>
      <c r="H4" s="169"/>
      <c r="I4" s="169"/>
      <c r="J4" s="192"/>
      <c r="K4" s="192"/>
      <c r="L4" s="192"/>
      <c r="M4" s="192"/>
      <c r="N4" s="192"/>
    </row>
    <row r="5" spans="1:14">
      <c r="A5" s="194"/>
      <c r="B5" s="62"/>
      <c r="C5" s="146"/>
      <c r="D5" s="146"/>
      <c r="E5" s="146"/>
      <c r="F5" s="63"/>
      <c r="G5" s="63"/>
      <c r="H5" s="63"/>
      <c r="I5" s="63"/>
    </row>
    <row r="6" spans="1:14">
      <c r="A6" s="194"/>
      <c r="B6" s="65" t="s">
        <v>0</v>
      </c>
      <c r="C6" s="66">
        <f t="shared" ref="C6:N6" si="0">SUM(C8:C34)</f>
        <v>86359</v>
      </c>
      <c r="D6" s="66">
        <f t="shared" si="0"/>
        <v>113136</v>
      </c>
      <c r="E6" s="66">
        <f t="shared" si="0"/>
        <v>127487</v>
      </c>
      <c r="F6" s="66">
        <f t="shared" si="0"/>
        <v>152131</v>
      </c>
      <c r="G6" s="66">
        <f t="shared" si="0"/>
        <v>164775</v>
      </c>
      <c r="H6" s="66">
        <f t="shared" si="0"/>
        <v>192827</v>
      </c>
      <c r="I6" s="66">
        <f t="shared" si="0"/>
        <v>204840</v>
      </c>
      <c r="J6" s="66">
        <f t="shared" si="0"/>
        <v>195881</v>
      </c>
      <c r="K6" s="66">
        <f t="shared" si="0"/>
        <v>236647</v>
      </c>
      <c r="L6" s="66">
        <f t="shared" si="0"/>
        <v>270560</v>
      </c>
      <c r="M6" s="66">
        <f t="shared" si="0"/>
        <v>382345</v>
      </c>
      <c r="N6" s="66">
        <f t="shared" si="0"/>
        <v>446193</v>
      </c>
    </row>
    <row r="7" spans="1:14">
      <c r="A7" s="194"/>
      <c r="C7" s="54"/>
      <c r="D7" s="54"/>
      <c r="E7" s="54"/>
      <c r="H7" s="54"/>
      <c r="I7" s="54"/>
    </row>
    <row r="8" spans="1:14" ht="25.5">
      <c r="A8" s="194"/>
      <c r="B8" s="64" t="s">
        <v>35</v>
      </c>
      <c r="C8" s="54">
        <v>3747</v>
      </c>
      <c r="D8" s="54">
        <v>4617</v>
      </c>
      <c r="E8" s="54">
        <v>5082</v>
      </c>
      <c r="F8" s="54">
        <v>5693</v>
      </c>
      <c r="G8" s="54">
        <v>6316</v>
      </c>
      <c r="H8" s="54">
        <v>7227</v>
      </c>
      <c r="I8" s="54">
        <v>8442</v>
      </c>
      <c r="J8" s="70" t="s">
        <v>88</v>
      </c>
      <c r="K8" s="70" t="s">
        <v>88</v>
      </c>
      <c r="L8" s="70" t="s">
        <v>88</v>
      </c>
      <c r="M8" s="70" t="s">
        <v>88</v>
      </c>
      <c r="N8" s="70" t="s">
        <v>88</v>
      </c>
    </row>
    <row r="9" spans="1:14">
      <c r="A9" s="194"/>
      <c r="B9" s="51" t="s">
        <v>1</v>
      </c>
      <c r="C9" s="54">
        <v>2852</v>
      </c>
      <c r="D9" s="54">
        <v>3634</v>
      </c>
      <c r="E9" s="54">
        <v>3737</v>
      </c>
      <c r="F9" s="54">
        <v>4970</v>
      </c>
      <c r="G9" s="54">
        <v>5234</v>
      </c>
      <c r="H9" s="54">
        <v>6486</v>
      </c>
      <c r="I9" s="54">
        <v>6349</v>
      </c>
      <c r="J9" s="54">
        <v>6980</v>
      </c>
      <c r="K9" s="54">
        <v>8711</v>
      </c>
      <c r="L9" s="54">
        <v>10746</v>
      </c>
      <c r="M9" s="54">
        <v>15256</v>
      </c>
      <c r="N9" s="54">
        <v>17361</v>
      </c>
    </row>
    <row r="10" spans="1:14">
      <c r="A10" s="194"/>
      <c r="B10" s="51" t="s">
        <v>2</v>
      </c>
      <c r="C10" s="54">
        <v>1762</v>
      </c>
      <c r="D10" s="54">
        <v>2239</v>
      </c>
      <c r="E10" s="54">
        <v>2379</v>
      </c>
      <c r="F10" s="54">
        <v>2932</v>
      </c>
      <c r="G10" s="54">
        <v>3817</v>
      </c>
      <c r="H10" s="54">
        <v>4671</v>
      </c>
      <c r="I10" s="54">
        <v>4701</v>
      </c>
      <c r="J10" s="54">
        <v>4416</v>
      </c>
      <c r="K10" s="54">
        <v>5536</v>
      </c>
      <c r="L10" s="54">
        <v>6733</v>
      </c>
      <c r="M10" s="54">
        <v>9362</v>
      </c>
      <c r="N10" s="54">
        <v>10967</v>
      </c>
    </row>
    <row r="11" spans="1:14">
      <c r="A11" s="194"/>
      <c r="B11" s="51" t="s">
        <v>3</v>
      </c>
      <c r="C11" s="54">
        <v>5941</v>
      </c>
      <c r="D11" s="54">
        <v>7605</v>
      </c>
      <c r="E11" s="54">
        <v>9382</v>
      </c>
      <c r="F11" s="54">
        <v>11127</v>
      </c>
      <c r="G11" s="54">
        <v>11453</v>
      </c>
      <c r="H11" s="54">
        <v>13583</v>
      </c>
      <c r="I11" s="54">
        <v>13947</v>
      </c>
      <c r="J11" s="54">
        <v>16015</v>
      </c>
      <c r="K11" s="54">
        <v>20361</v>
      </c>
      <c r="L11" s="54">
        <v>21892</v>
      </c>
      <c r="M11" s="54">
        <v>29363</v>
      </c>
      <c r="N11" s="54">
        <v>34490</v>
      </c>
    </row>
    <row r="12" spans="1:14">
      <c r="A12" s="194"/>
      <c r="B12" s="51" t="s">
        <v>4</v>
      </c>
      <c r="C12" s="54">
        <v>7314</v>
      </c>
      <c r="D12" s="54">
        <v>9297</v>
      </c>
      <c r="E12" s="54">
        <v>11354</v>
      </c>
      <c r="F12" s="54">
        <v>13206</v>
      </c>
      <c r="G12" s="54">
        <v>13997</v>
      </c>
      <c r="H12" s="54">
        <v>16564</v>
      </c>
      <c r="I12" s="54">
        <v>16750</v>
      </c>
      <c r="J12" s="54">
        <v>14300</v>
      </c>
      <c r="K12" s="54">
        <v>11630</v>
      </c>
      <c r="L12" s="54">
        <v>11588</v>
      </c>
      <c r="M12" s="54">
        <v>15741</v>
      </c>
      <c r="N12" s="54">
        <v>19934</v>
      </c>
    </row>
    <row r="13" spans="1:14">
      <c r="A13" s="194"/>
      <c r="B13" s="51" t="s">
        <v>5</v>
      </c>
      <c r="C13" s="54">
        <v>2376</v>
      </c>
      <c r="D13" s="54">
        <v>2897</v>
      </c>
      <c r="E13" s="54">
        <v>3075</v>
      </c>
      <c r="F13" s="54">
        <v>4115</v>
      </c>
      <c r="G13" s="54">
        <v>4101</v>
      </c>
      <c r="H13" s="54">
        <v>4965</v>
      </c>
      <c r="I13" s="54">
        <v>5340</v>
      </c>
      <c r="J13" s="54">
        <v>5446</v>
      </c>
      <c r="K13" s="54">
        <v>6786</v>
      </c>
      <c r="L13" s="54">
        <v>8634</v>
      </c>
      <c r="M13" s="54">
        <v>12063</v>
      </c>
      <c r="N13" s="54">
        <v>13276</v>
      </c>
    </row>
    <row r="14" spans="1:14">
      <c r="A14" s="194"/>
      <c r="B14" s="51" t="s">
        <v>6</v>
      </c>
      <c r="C14" s="54">
        <v>1966</v>
      </c>
      <c r="D14" s="54">
        <v>2501</v>
      </c>
      <c r="E14" s="54">
        <v>2529</v>
      </c>
      <c r="F14" s="54">
        <v>3351</v>
      </c>
      <c r="G14" s="54">
        <v>4005</v>
      </c>
      <c r="H14" s="54">
        <v>5302</v>
      </c>
      <c r="I14" s="54">
        <v>5347</v>
      </c>
      <c r="J14" s="54">
        <v>4946</v>
      </c>
      <c r="K14" s="54">
        <v>6047</v>
      </c>
      <c r="L14" s="54">
        <v>7243</v>
      </c>
      <c r="M14" s="54">
        <v>9769</v>
      </c>
      <c r="N14" s="54">
        <v>11825</v>
      </c>
    </row>
    <row r="15" spans="1:14">
      <c r="A15" s="194"/>
      <c r="B15" s="51" t="s">
        <v>7</v>
      </c>
      <c r="C15" s="54">
        <v>3105</v>
      </c>
      <c r="D15" s="54">
        <v>4081</v>
      </c>
      <c r="E15" s="54">
        <v>4671</v>
      </c>
      <c r="F15" s="54">
        <v>5599</v>
      </c>
      <c r="G15" s="54">
        <v>5562</v>
      </c>
      <c r="H15" s="54">
        <v>6601</v>
      </c>
      <c r="I15" s="54">
        <v>7681</v>
      </c>
      <c r="J15" s="54">
        <v>8104</v>
      </c>
      <c r="K15" s="54">
        <v>9936</v>
      </c>
      <c r="L15" s="54">
        <v>11402</v>
      </c>
      <c r="M15" s="54">
        <v>16105</v>
      </c>
      <c r="N15" s="54">
        <v>18620</v>
      </c>
    </row>
    <row r="16" spans="1:14">
      <c r="A16" s="194"/>
      <c r="B16" s="51" t="s">
        <v>8</v>
      </c>
      <c r="C16" s="54">
        <v>2158</v>
      </c>
      <c r="D16" s="54">
        <v>2903</v>
      </c>
      <c r="E16" s="54">
        <v>3195</v>
      </c>
      <c r="F16" s="54">
        <v>4033</v>
      </c>
      <c r="G16" s="54">
        <v>4775</v>
      </c>
      <c r="H16" s="54">
        <v>6555</v>
      </c>
      <c r="I16" s="54">
        <v>6319</v>
      </c>
      <c r="J16" s="54">
        <v>5774</v>
      </c>
      <c r="K16" s="54">
        <v>7204</v>
      </c>
      <c r="L16" s="54">
        <v>8950</v>
      </c>
      <c r="M16" s="54">
        <v>12744</v>
      </c>
      <c r="N16" s="54">
        <v>14292</v>
      </c>
    </row>
    <row r="17" spans="1:14">
      <c r="A17" s="194"/>
      <c r="B17" s="51" t="s">
        <v>9</v>
      </c>
      <c r="C17" s="54">
        <v>3171</v>
      </c>
      <c r="D17" s="54">
        <v>3830</v>
      </c>
      <c r="E17" s="54">
        <v>4438</v>
      </c>
      <c r="F17" s="54">
        <v>5409</v>
      </c>
      <c r="G17" s="54">
        <v>5735</v>
      </c>
      <c r="H17" s="54">
        <v>5738</v>
      </c>
      <c r="I17" s="54">
        <v>6938</v>
      </c>
      <c r="J17" s="54">
        <v>7650</v>
      </c>
      <c r="K17" s="54">
        <v>9580</v>
      </c>
      <c r="L17" s="54">
        <v>11529</v>
      </c>
      <c r="M17" s="54">
        <v>16564</v>
      </c>
      <c r="N17" s="54">
        <v>20797</v>
      </c>
    </row>
    <row r="18" spans="1:14">
      <c r="A18" s="194"/>
      <c r="B18" s="51" t="s">
        <v>10</v>
      </c>
      <c r="C18" s="54">
        <v>1764</v>
      </c>
      <c r="D18" s="54">
        <v>2230</v>
      </c>
      <c r="E18" s="54">
        <v>2394</v>
      </c>
      <c r="F18" s="54">
        <v>3118</v>
      </c>
      <c r="G18" s="54">
        <v>3644</v>
      </c>
      <c r="H18" s="54">
        <v>4816</v>
      </c>
      <c r="I18" s="54">
        <v>4307</v>
      </c>
      <c r="J18" s="54">
        <v>4242</v>
      </c>
      <c r="K18" s="54">
        <v>5429</v>
      </c>
      <c r="L18" s="54">
        <v>6418</v>
      </c>
      <c r="M18" s="54">
        <v>9257</v>
      </c>
      <c r="N18" s="54">
        <v>10157</v>
      </c>
    </row>
    <row r="19" spans="1:14">
      <c r="A19" s="194"/>
      <c r="B19" s="51" t="s">
        <v>11</v>
      </c>
      <c r="C19" s="54">
        <v>3666</v>
      </c>
      <c r="D19" s="54">
        <v>4831</v>
      </c>
      <c r="E19" s="54">
        <v>5450</v>
      </c>
      <c r="F19" s="54">
        <v>6416</v>
      </c>
      <c r="G19" s="54">
        <v>6566</v>
      </c>
      <c r="H19" s="54">
        <v>7827</v>
      </c>
      <c r="I19" s="54">
        <v>8759</v>
      </c>
      <c r="J19" s="54">
        <v>6410</v>
      </c>
      <c r="K19" s="54">
        <v>4622</v>
      </c>
      <c r="L19" s="54">
        <v>5014</v>
      </c>
      <c r="M19" s="54">
        <v>6770</v>
      </c>
      <c r="N19" s="54">
        <v>8638</v>
      </c>
    </row>
    <row r="20" spans="1:14">
      <c r="A20" s="194"/>
      <c r="B20" s="51" t="s">
        <v>12</v>
      </c>
      <c r="C20" s="54">
        <v>4360</v>
      </c>
      <c r="D20" s="54">
        <v>5902</v>
      </c>
      <c r="E20" s="54">
        <v>6665</v>
      </c>
      <c r="F20" s="54">
        <v>8663</v>
      </c>
      <c r="G20" s="54">
        <v>10161</v>
      </c>
      <c r="H20" s="54">
        <v>12218</v>
      </c>
      <c r="I20" s="54">
        <v>11868</v>
      </c>
      <c r="J20" s="54">
        <v>11465</v>
      </c>
      <c r="K20" s="54">
        <v>14546</v>
      </c>
      <c r="L20" s="54">
        <v>17117</v>
      </c>
      <c r="M20" s="54">
        <v>25158</v>
      </c>
      <c r="N20" s="54">
        <v>28501</v>
      </c>
    </row>
    <row r="21" spans="1:14">
      <c r="A21" s="194"/>
      <c r="B21" s="51" t="s">
        <v>13</v>
      </c>
      <c r="C21" s="54">
        <v>2138</v>
      </c>
      <c r="D21" s="54">
        <v>2757</v>
      </c>
      <c r="E21" s="54">
        <v>2817</v>
      </c>
      <c r="F21" s="54">
        <v>3784</v>
      </c>
      <c r="G21" s="54">
        <v>3831</v>
      </c>
      <c r="H21" s="54">
        <v>4830</v>
      </c>
      <c r="I21" s="54">
        <v>4897</v>
      </c>
      <c r="J21" s="54">
        <v>5006</v>
      </c>
      <c r="K21" s="54">
        <v>6059</v>
      </c>
      <c r="L21" s="54">
        <v>7191</v>
      </c>
      <c r="M21" s="54">
        <v>9668</v>
      </c>
      <c r="N21" s="54">
        <v>11009</v>
      </c>
    </row>
    <row r="22" spans="1:14">
      <c r="A22" s="194"/>
      <c r="B22" s="51" t="s">
        <v>14</v>
      </c>
      <c r="C22" s="54">
        <v>4339</v>
      </c>
      <c r="D22" s="54">
        <v>5750</v>
      </c>
      <c r="E22" s="54">
        <v>6840</v>
      </c>
      <c r="F22" s="54">
        <v>8210</v>
      </c>
      <c r="G22" s="54">
        <v>9588</v>
      </c>
      <c r="H22" s="54">
        <v>11112</v>
      </c>
      <c r="I22" s="54">
        <v>10636</v>
      </c>
      <c r="J22" s="54">
        <v>10794</v>
      </c>
      <c r="K22" s="54">
        <v>13371</v>
      </c>
      <c r="L22" s="54">
        <v>13606</v>
      </c>
      <c r="M22" s="54">
        <v>19254</v>
      </c>
      <c r="N22" s="54">
        <v>23741</v>
      </c>
    </row>
    <row r="23" spans="1:14">
      <c r="A23" s="194"/>
      <c r="B23" s="51" t="s">
        <v>15</v>
      </c>
      <c r="C23" s="54">
        <v>2623</v>
      </c>
      <c r="D23" s="54">
        <v>3335</v>
      </c>
      <c r="E23" s="54">
        <v>3937</v>
      </c>
      <c r="F23" s="54">
        <v>4815</v>
      </c>
      <c r="G23" s="54">
        <v>5079</v>
      </c>
      <c r="H23" s="54">
        <v>5924</v>
      </c>
      <c r="I23" s="54">
        <v>6074</v>
      </c>
      <c r="J23" s="54">
        <v>6494</v>
      </c>
      <c r="K23" s="54">
        <v>8470</v>
      </c>
      <c r="L23" s="54">
        <v>10502</v>
      </c>
      <c r="M23" s="54">
        <v>14472</v>
      </c>
      <c r="N23" s="54">
        <v>16738</v>
      </c>
    </row>
    <row r="24" spans="1:14">
      <c r="A24" s="194"/>
      <c r="B24" s="51" t="s">
        <v>16</v>
      </c>
      <c r="C24" s="54">
        <v>2054</v>
      </c>
      <c r="D24" s="54">
        <v>2610</v>
      </c>
      <c r="E24" s="54">
        <v>2841</v>
      </c>
      <c r="F24" s="54">
        <v>3968</v>
      </c>
      <c r="G24" s="54">
        <v>4361</v>
      </c>
      <c r="H24" s="54">
        <v>4854</v>
      </c>
      <c r="I24" s="54">
        <v>5457</v>
      </c>
      <c r="J24" s="54">
        <v>5081</v>
      </c>
      <c r="K24" s="54">
        <v>6380</v>
      </c>
      <c r="L24" s="54">
        <v>7609</v>
      </c>
      <c r="M24" s="54">
        <v>10833</v>
      </c>
      <c r="N24" s="54">
        <v>12206</v>
      </c>
    </row>
    <row r="25" spans="1:14">
      <c r="A25" s="194"/>
      <c r="B25" s="51" t="s">
        <v>17</v>
      </c>
      <c r="C25" s="54">
        <v>2031</v>
      </c>
      <c r="D25" s="54">
        <v>2520</v>
      </c>
      <c r="E25" s="54">
        <v>2906</v>
      </c>
      <c r="F25" s="54">
        <v>3552</v>
      </c>
      <c r="G25" s="54">
        <v>3815</v>
      </c>
      <c r="H25" s="54">
        <v>4660</v>
      </c>
      <c r="I25" s="54">
        <v>4692</v>
      </c>
      <c r="J25" s="54">
        <v>4980</v>
      </c>
      <c r="K25" s="54">
        <v>6517</v>
      </c>
      <c r="L25" s="54">
        <v>8256</v>
      </c>
      <c r="M25" s="54">
        <v>11211</v>
      </c>
      <c r="N25" s="54">
        <v>12521</v>
      </c>
    </row>
    <row r="26" spans="1:14">
      <c r="A26" s="194"/>
      <c r="B26" s="51" t="s">
        <v>18</v>
      </c>
      <c r="C26" s="54">
        <v>1781</v>
      </c>
      <c r="D26" s="54">
        <v>2313</v>
      </c>
      <c r="E26" s="54">
        <v>2464</v>
      </c>
      <c r="F26" s="54">
        <v>3405</v>
      </c>
      <c r="G26" s="54">
        <v>3643</v>
      </c>
      <c r="H26" s="54">
        <v>4847</v>
      </c>
      <c r="I26" s="54">
        <v>4604</v>
      </c>
      <c r="J26" s="54">
        <v>4538</v>
      </c>
      <c r="K26" s="54">
        <v>5751</v>
      </c>
      <c r="L26" s="54">
        <v>7506</v>
      </c>
      <c r="M26" s="54">
        <v>10302</v>
      </c>
      <c r="N26" s="54">
        <v>11384</v>
      </c>
    </row>
    <row r="27" spans="1:14">
      <c r="A27" s="194"/>
      <c r="B27" s="51" t="s">
        <v>19</v>
      </c>
      <c r="C27" s="54">
        <v>5321</v>
      </c>
      <c r="D27" s="54">
        <v>7434</v>
      </c>
      <c r="E27" s="54">
        <v>8795</v>
      </c>
      <c r="F27" s="54">
        <v>10440</v>
      </c>
      <c r="G27" s="54">
        <v>11196</v>
      </c>
      <c r="H27" s="54">
        <v>14095</v>
      </c>
      <c r="I27" s="54">
        <v>13409</v>
      </c>
      <c r="J27" s="54">
        <v>13758</v>
      </c>
      <c r="K27" s="54">
        <v>17427</v>
      </c>
      <c r="L27" s="54">
        <v>18727</v>
      </c>
      <c r="M27" s="54">
        <v>27729</v>
      </c>
      <c r="N27" s="54">
        <v>32606</v>
      </c>
    </row>
    <row r="28" spans="1:14">
      <c r="A28" s="194"/>
      <c r="B28" s="51" t="s">
        <v>20</v>
      </c>
      <c r="C28" s="54">
        <v>1809</v>
      </c>
      <c r="D28" s="54">
        <v>2309</v>
      </c>
      <c r="E28" s="54">
        <v>2468</v>
      </c>
      <c r="F28" s="54">
        <v>3202</v>
      </c>
      <c r="G28" s="54">
        <v>3279</v>
      </c>
      <c r="H28" s="54">
        <v>3916</v>
      </c>
      <c r="I28" s="54">
        <v>4280</v>
      </c>
      <c r="J28" s="54">
        <v>4457</v>
      </c>
      <c r="K28" s="54">
        <v>5381</v>
      </c>
      <c r="L28" s="54">
        <v>5694</v>
      </c>
      <c r="M28" s="54">
        <v>8882</v>
      </c>
      <c r="N28" s="54">
        <v>10128</v>
      </c>
    </row>
    <row r="29" spans="1:14">
      <c r="A29" s="194"/>
      <c r="B29" s="51" t="s">
        <v>21</v>
      </c>
      <c r="C29" s="54">
        <v>2295</v>
      </c>
      <c r="D29" s="54">
        <v>2822</v>
      </c>
      <c r="E29" s="54">
        <v>3042</v>
      </c>
      <c r="F29" s="54">
        <v>4139</v>
      </c>
      <c r="G29" s="54">
        <v>4511</v>
      </c>
      <c r="H29" s="54">
        <v>5598</v>
      </c>
      <c r="I29" s="54">
        <v>5407</v>
      </c>
      <c r="J29" s="54">
        <v>5567</v>
      </c>
      <c r="K29" s="54">
        <v>7020</v>
      </c>
      <c r="L29" s="54">
        <v>8786</v>
      </c>
      <c r="M29" s="54">
        <v>12330</v>
      </c>
      <c r="N29" s="54">
        <v>13976</v>
      </c>
    </row>
    <row r="30" spans="1:14">
      <c r="A30" s="194"/>
      <c r="B30" s="51" t="s">
        <v>22</v>
      </c>
      <c r="C30" s="54">
        <v>2352</v>
      </c>
      <c r="D30" s="54">
        <v>2911</v>
      </c>
      <c r="E30" s="54">
        <v>3147</v>
      </c>
      <c r="F30" s="54">
        <v>3960</v>
      </c>
      <c r="G30" s="54">
        <v>4100</v>
      </c>
      <c r="H30" s="54">
        <v>4821</v>
      </c>
      <c r="I30" s="54">
        <v>5231</v>
      </c>
      <c r="J30" s="54">
        <v>5603</v>
      </c>
      <c r="K30" s="54">
        <v>7137</v>
      </c>
      <c r="L30" s="54">
        <v>8929</v>
      </c>
      <c r="M30" s="54">
        <v>12401</v>
      </c>
      <c r="N30" s="54">
        <v>13801</v>
      </c>
    </row>
    <row r="31" spans="1:14">
      <c r="A31" s="194"/>
      <c r="B31" s="51" t="s">
        <v>23</v>
      </c>
      <c r="C31" s="54">
        <v>1458</v>
      </c>
      <c r="D31" s="54">
        <v>1948</v>
      </c>
      <c r="E31" s="54">
        <v>2102</v>
      </c>
      <c r="F31" s="54">
        <v>2765</v>
      </c>
      <c r="G31" s="54">
        <v>2950</v>
      </c>
      <c r="H31" s="54">
        <v>3820</v>
      </c>
      <c r="I31" s="54">
        <v>3926</v>
      </c>
      <c r="J31" s="54">
        <v>3707</v>
      </c>
      <c r="K31" s="54">
        <v>4515</v>
      </c>
      <c r="L31" s="54">
        <v>5544</v>
      </c>
      <c r="M31" s="54">
        <v>7914</v>
      </c>
      <c r="N31" s="54">
        <v>9043</v>
      </c>
    </row>
    <row r="32" spans="1:14">
      <c r="A32" s="194"/>
      <c r="B32" s="51" t="s">
        <v>24</v>
      </c>
      <c r="C32" s="54">
        <v>1954</v>
      </c>
      <c r="D32" s="54">
        <v>2462</v>
      </c>
      <c r="E32" s="54">
        <v>2674</v>
      </c>
      <c r="F32" s="54">
        <v>3360</v>
      </c>
      <c r="G32" s="54">
        <v>3468</v>
      </c>
      <c r="H32" s="54">
        <v>4269</v>
      </c>
      <c r="I32" s="54">
        <v>4317</v>
      </c>
      <c r="J32" s="54">
        <v>4588</v>
      </c>
      <c r="K32" s="54">
        <v>5853</v>
      </c>
      <c r="L32" s="54">
        <v>7566</v>
      </c>
      <c r="M32" s="54">
        <v>10172</v>
      </c>
      <c r="N32" s="54">
        <v>11528</v>
      </c>
    </row>
    <row r="33" spans="1:14">
      <c r="A33" s="194"/>
      <c r="B33" s="51" t="s">
        <v>25</v>
      </c>
      <c r="C33" s="54">
        <v>11289</v>
      </c>
      <c r="D33" s="54">
        <v>16523</v>
      </c>
      <c r="E33" s="54">
        <v>17893</v>
      </c>
      <c r="F33" s="54">
        <v>16530</v>
      </c>
      <c r="G33" s="54">
        <v>17790</v>
      </c>
      <c r="H33" s="54">
        <v>15527</v>
      </c>
      <c r="I33" s="54">
        <v>23218</v>
      </c>
      <c r="J33" s="54">
        <v>25560</v>
      </c>
      <c r="K33" s="54">
        <v>32378</v>
      </c>
      <c r="L33" s="54">
        <v>33378</v>
      </c>
      <c r="M33" s="54">
        <v>49025</v>
      </c>
      <c r="N33" s="54">
        <v>58654</v>
      </c>
    </row>
    <row r="34" spans="1:14">
      <c r="A34" s="194"/>
      <c r="B34" s="51" t="s">
        <v>26</v>
      </c>
      <c r="C34" s="54">
        <v>733</v>
      </c>
      <c r="D34" s="54">
        <v>875</v>
      </c>
      <c r="E34" s="54">
        <v>1210</v>
      </c>
      <c r="F34" s="54">
        <v>1369</v>
      </c>
      <c r="G34" s="54">
        <v>1798</v>
      </c>
      <c r="H34" s="54">
        <v>2001</v>
      </c>
      <c r="I34" s="54">
        <v>1944</v>
      </c>
      <c r="J34" s="70" t="s">
        <v>88</v>
      </c>
      <c r="K34" s="70" t="s">
        <v>88</v>
      </c>
      <c r="L34" s="70" t="s">
        <v>88</v>
      </c>
      <c r="M34" s="70" t="s">
        <v>88</v>
      </c>
      <c r="N34" s="70" t="s">
        <v>88</v>
      </c>
    </row>
    <row r="35" spans="1:14">
      <c r="A35" s="194"/>
      <c r="B35" s="18"/>
    </row>
    <row r="36" spans="1:14">
      <c r="A36" s="194"/>
      <c r="B36" s="18"/>
    </row>
  </sheetData>
  <mergeCells count="16">
    <mergeCell ref="N3:N4"/>
    <mergeCell ref="B1:N1"/>
    <mergeCell ref="M3:M4"/>
    <mergeCell ref="B2:M2"/>
    <mergeCell ref="A1:A36"/>
    <mergeCell ref="C3:C4"/>
    <mergeCell ref="D3:D4"/>
    <mergeCell ref="B3:B4"/>
    <mergeCell ref="L3:L4"/>
    <mergeCell ref="K3:K4"/>
    <mergeCell ref="J3:J4"/>
    <mergeCell ref="H3:H4"/>
    <mergeCell ref="G3:G4"/>
    <mergeCell ref="F3:F4"/>
    <mergeCell ref="I3:I4"/>
    <mergeCell ref="E3:E4"/>
  </mergeCells>
  <phoneticPr fontId="2" type="noConversion"/>
  <pageMargins left="0.39370078740157483" right="0.39370078740157483" top="0.78740157480314965" bottom="0.39370078740157483" header="0.11811023622047245" footer="0.11811023622047245"/>
  <pageSetup paperSize="9" scale="97" orientation="landscape" r:id="rId1"/>
  <headerFooter alignWithMargins="0"/>
</worksheet>
</file>

<file path=xl/worksheets/sheet2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indexed="11"/>
  </sheetPr>
  <dimension ref="A1"/>
  <sheetViews>
    <sheetView workbookViewId="0"/>
  </sheetViews>
  <sheetFormatPr defaultRowHeight="15"/>
  <sheetData/>
  <pageMargins left="0.7" right="0.7" top="0.75" bottom="0.75" header="0.3" footer="0.3"/>
</worksheet>
</file>

<file path=xl/worksheets/sheet2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Лист24">
    <tabColor indexed="19"/>
  </sheetPr>
  <dimension ref="A1:F18"/>
  <sheetViews>
    <sheetView zoomScale="75" workbookViewId="0">
      <selection activeCell="J17" sqref="J17"/>
    </sheetView>
  </sheetViews>
  <sheetFormatPr defaultColWidth="9.140625" defaultRowHeight="12.75"/>
  <cols>
    <col min="1" max="1" width="19.5703125" style="18" bestFit="1" customWidth="1"/>
    <col min="2" max="2" width="8.140625" style="18" bestFit="1" customWidth="1"/>
    <col min="3" max="3" width="13.85546875" style="18" customWidth="1"/>
    <col min="4" max="4" width="10.140625" style="18" customWidth="1"/>
    <col min="5" max="5" width="13.5703125" style="18" customWidth="1"/>
    <col min="6" max="6" width="11.5703125" style="18" customWidth="1"/>
    <col min="7" max="16384" width="9.140625" style="18"/>
  </cols>
  <sheetData>
    <row r="1" spans="1:6" ht="15.75">
      <c r="A1" s="185"/>
      <c r="B1" s="186"/>
      <c r="C1" s="186"/>
      <c r="D1" s="186"/>
      <c r="E1" s="186"/>
      <c r="F1" s="186"/>
    </row>
    <row r="2" spans="1:6">
      <c r="A2" s="176"/>
      <c r="B2" s="176"/>
      <c r="C2" s="176"/>
      <c r="D2" s="176"/>
      <c r="E2" s="176"/>
      <c r="F2" s="176"/>
    </row>
    <row r="3" spans="1:6">
      <c r="A3" s="189"/>
      <c r="B3" s="187"/>
      <c r="C3" s="187"/>
      <c r="D3" s="187"/>
      <c r="E3" s="187"/>
      <c r="F3" s="187"/>
    </row>
    <row r="4" spans="1:6">
      <c r="A4" s="189"/>
      <c r="B4" s="187"/>
      <c r="C4" s="187"/>
      <c r="D4" s="187"/>
      <c r="E4" s="187"/>
      <c r="F4" s="187"/>
    </row>
    <row r="5" spans="1:6">
      <c r="A5" s="189"/>
      <c r="B5" s="187"/>
      <c r="C5" s="187"/>
      <c r="D5" s="187"/>
      <c r="E5" s="187"/>
      <c r="F5" s="187"/>
    </row>
    <row r="6" spans="1:6">
      <c r="A6" s="58"/>
      <c r="B6" s="58"/>
      <c r="C6" s="58"/>
      <c r="D6" s="58"/>
      <c r="E6" s="58"/>
      <c r="F6" s="58"/>
    </row>
    <row r="7" spans="1:6">
      <c r="C7" s="58"/>
    </row>
    <row r="8" spans="1:6">
      <c r="A8" s="26"/>
      <c r="C8" s="59"/>
    </row>
    <row r="9" spans="1:6">
      <c r="C9" s="59"/>
    </row>
    <row r="10" spans="1:6">
      <c r="C10" s="59"/>
    </row>
    <row r="11" spans="1:6">
      <c r="C11" s="59"/>
    </row>
    <row r="12" spans="1:6">
      <c r="C12" s="59"/>
    </row>
    <row r="13" spans="1:6">
      <c r="C13" s="59"/>
    </row>
    <row r="14" spans="1:6" ht="36">
      <c r="A14" s="166" t="s">
        <v>79</v>
      </c>
      <c r="B14" s="166"/>
      <c r="C14" s="166"/>
      <c r="D14" s="166"/>
      <c r="E14" s="166"/>
      <c r="F14" s="166"/>
    </row>
    <row r="15" spans="1:6" ht="36">
      <c r="A15" s="188" t="s">
        <v>94</v>
      </c>
      <c r="B15" s="188"/>
      <c r="C15" s="188"/>
      <c r="D15" s="188"/>
      <c r="E15" s="188"/>
      <c r="F15" s="188"/>
    </row>
    <row r="16" spans="1:6" ht="36">
      <c r="A16" s="188" t="s">
        <v>55</v>
      </c>
      <c r="B16" s="188"/>
      <c r="C16" s="188"/>
      <c r="D16" s="188"/>
      <c r="E16" s="188"/>
      <c r="F16" s="188"/>
    </row>
    <row r="17" spans="1:6" ht="36">
      <c r="A17" s="166" t="s">
        <v>163</v>
      </c>
      <c r="B17" s="166"/>
      <c r="C17" s="166"/>
      <c r="D17" s="166"/>
      <c r="E17" s="166"/>
      <c r="F17" s="166"/>
    </row>
    <row r="18" spans="1:6" ht="36">
      <c r="A18" s="166" t="s">
        <v>127</v>
      </c>
      <c r="B18" s="166"/>
      <c r="C18" s="166"/>
      <c r="D18" s="166"/>
      <c r="E18" s="166"/>
      <c r="F18" s="166"/>
    </row>
  </sheetData>
  <mergeCells count="15">
    <mergeCell ref="A18:F18"/>
    <mergeCell ref="A1:F1"/>
    <mergeCell ref="A2:F2"/>
    <mergeCell ref="A3:A5"/>
    <mergeCell ref="B3:C3"/>
    <mergeCell ref="D3:F3"/>
    <mergeCell ref="A17:F17"/>
    <mergeCell ref="A15:F15"/>
    <mergeCell ref="A14:F14"/>
    <mergeCell ref="A16:F16"/>
    <mergeCell ref="B4:B5"/>
    <mergeCell ref="C4:C5"/>
    <mergeCell ref="D4:D5"/>
    <mergeCell ref="E4:E5"/>
    <mergeCell ref="F4:F5"/>
  </mergeCells>
  <phoneticPr fontId="2" type="noConversion"/>
  <pageMargins left="0.75" right="0.75" top="1" bottom="1" header="0.5" footer="0.5"/>
  <pageSetup paperSize="9" orientation="portrait" r:id="rId1"/>
  <headerFooter alignWithMargins="0"/>
</worksheet>
</file>

<file path=xl/worksheets/sheet2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Лист25"/>
  <dimension ref="A1"/>
  <sheetViews>
    <sheetView workbookViewId="0">
      <selection activeCell="E25" sqref="E25"/>
    </sheetView>
  </sheetViews>
  <sheetFormatPr defaultRowHeight="15"/>
  <sheetData>
    <row r="1" spans="1:1">
      <c r="A1" s="16" t="s">
        <v>80</v>
      </c>
    </row>
  </sheetData>
  <phoneticPr fontId="2" type="noConversion"/>
  <pageMargins left="0.75" right="0.75" top="1" bottom="1" header="0.5" footer="0.5"/>
  <pageSetup paperSize="9" orientation="portrait" r:id="rId1"/>
  <headerFooter alignWithMargins="0"/>
</worksheet>
</file>

<file path=xl/worksheets/sheet2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Лист26">
    <tabColor indexed="52"/>
  </sheetPr>
  <dimension ref="A1:AK36"/>
  <sheetViews>
    <sheetView view="pageBreakPreview" zoomScale="80" zoomScaleSheetLayoutView="80" workbookViewId="0">
      <selection activeCell="N2" sqref="N2"/>
    </sheetView>
  </sheetViews>
  <sheetFormatPr defaultColWidth="9.140625" defaultRowHeight="12.75"/>
  <cols>
    <col min="1" max="1" width="4.5703125" style="51" customWidth="1"/>
    <col min="2" max="2" width="16.28515625" style="51" bestFit="1" customWidth="1"/>
    <col min="3" max="25" width="9.7109375" style="51" customWidth="1"/>
    <col min="26" max="16384" width="9.140625" style="51"/>
  </cols>
  <sheetData>
    <row r="1" spans="1:37" ht="16.899999999999999" customHeight="1">
      <c r="A1" s="194">
        <v>31</v>
      </c>
      <c r="B1" s="190" t="s">
        <v>62</v>
      </c>
      <c r="C1" s="190"/>
      <c r="D1" s="190"/>
      <c r="E1" s="190"/>
      <c r="F1" s="190"/>
      <c r="G1" s="190"/>
      <c r="H1" s="190"/>
      <c r="I1" s="190"/>
      <c r="J1" s="190"/>
      <c r="K1" s="190"/>
      <c r="L1" s="190"/>
      <c r="M1" s="190"/>
      <c r="N1" s="190"/>
    </row>
    <row r="2" spans="1:37">
      <c r="A2" s="194"/>
      <c r="B2" s="193"/>
      <c r="C2" s="193"/>
      <c r="D2" s="193"/>
      <c r="E2" s="193"/>
      <c r="F2" s="193"/>
      <c r="G2" s="193"/>
      <c r="H2" s="193"/>
      <c r="I2" s="193"/>
      <c r="J2" s="193"/>
      <c r="K2" s="193"/>
      <c r="L2" s="193"/>
      <c r="M2" s="176"/>
      <c r="N2" s="164" t="s">
        <v>91</v>
      </c>
    </row>
    <row r="3" spans="1:37" s="65" customFormat="1">
      <c r="A3" s="194"/>
      <c r="B3" s="200"/>
      <c r="C3" s="168">
        <v>2007</v>
      </c>
      <c r="D3" s="191">
        <v>2008</v>
      </c>
      <c r="E3" s="168">
        <v>2009</v>
      </c>
      <c r="F3" s="168">
        <v>2010</v>
      </c>
      <c r="G3" s="168">
        <v>2011</v>
      </c>
      <c r="H3" s="191">
        <v>2012</v>
      </c>
      <c r="I3" s="168">
        <v>2013</v>
      </c>
      <c r="J3" s="168">
        <v>2014</v>
      </c>
      <c r="K3" s="168">
        <v>2015</v>
      </c>
      <c r="L3" s="191">
        <v>2016</v>
      </c>
      <c r="M3" s="191">
        <v>2017</v>
      </c>
      <c r="N3" s="191">
        <v>2018</v>
      </c>
    </row>
    <row r="4" spans="1:37" s="65" customFormat="1">
      <c r="A4" s="194"/>
      <c r="B4" s="200"/>
      <c r="C4" s="169"/>
      <c r="D4" s="192"/>
      <c r="E4" s="169"/>
      <c r="F4" s="169"/>
      <c r="G4" s="169"/>
      <c r="H4" s="192"/>
      <c r="I4" s="169"/>
      <c r="J4" s="169"/>
      <c r="K4" s="169"/>
      <c r="L4" s="192"/>
      <c r="M4" s="192"/>
      <c r="N4" s="192"/>
    </row>
    <row r="5" spans="1:37">
      <c r="A5" s="194"/>
      <c r="B5" s="62"/>
      <c r="C5" s="147"/>
      <c r="D5" s="147"/>
      <c r="E5" s="147"/>
      <c r="F5" s="63"/>
      <c r="G5" s="63"/>
      <c r="H5" s="63"/>
    </row>
    <row r="6" spans="1:37">
      <c r="A6" s="194"/>
      <c r="B6" s="65" t="s">
        <v>0</v>
      </c>
      <c r="C6" s="66">
        <f t="shared" ref="C6:N6" si="0">SUM(C8:C34)</f>
        <v>575510</v>
      </c>
      <c r="D6" s="66">
        <f t="shared" si="0"/>
        <v>793630</v>
      </c>
      <c r="E6" s="66">
        <f t="shared" si="0"/>
        <v>813909</v>
      </c>
      <c r="F6" s="66">
        <f t="shared" si="0"/>
        <v>939308</v>
      </c>
      <c r="G6" s="66">
        <f t="shared" si="0"/>
        <v>1143630</v>
      </c>
      <c r="H6" s="66">
        <f t="shared" si="0"/>
        <v>1310584</v>
      </c>
      <c r="I6" s="66">
        <f t="shared" si="0"/>
        <v>1432467</v>
      </c>
      <c r="J6" s="66">
        <f t="shared" si="0"/>
        <v>1485988</v>
      </c>
      <c r="K6" s="66">
        <f t="shared" si="0"/>
        <v>1740943</v>
      </c>
      <c r="L6" s="66">
        <f t="shared" si="0"/>
        <v>2038740</v>
      </c>
      <c r="M6" s="66">
        <f t="shared" si="0"/>
        <v>2621444</v>
      </c>
      <c r="N6" s="66">
        <f t="shared" si="0"/>
        <v>3217183</v>
      </c>
      <c r="P6" s="79"/>
      <c r="Q6" s="77"/>
      <c r="R6" s="79"/>
      <c r="S6" s="79"/>
      <c r="T6" s="77"/>
      <c r="AE6" s="77"/>
      <c r="AF6" s="77"/>
      <c r="AG6" s="77"/>
      <c r="AH6" s="77"/>
      <c r="AI6" s="77"/>
      <c r="AJ6" s="77"/>
      <c r="AK6" s="77"/>
    </row>
    <row r="7" spans="1:37">
      <c r="A7" s="194"/>
      <c r="C7" s="54"/>
      <c r="D7" s="54"/>
      <c r="E7" s="54"/>
      <c r="H7" s="54"/>
      <c r="P7" s="79"/>
      <c r="Q7" s="77"/>
      <c r="R7" s="79"/>
      <c r="S7" s="79"/>
      <c r="T7" s="77"/>
      <c r="AE7" s="77"/>
      <c r="AF7" s="77"/>
      <c r="AG7" s="77"/>
      <c r="AH7" s="77"/>
      <c r="AI7" s="77"/>
      <c r="AJ7" s="77"/>
      <c r="AK7" s="77"/>
    </row>
    <row r="8" spans="1:37" ht="25.5">
      <c r="A8" s="194"/>
      <c r="B8" s="64" t="s">
        <v>35</v>
      </c>
      <c r="C8" s="54">
        <v>23141</v>
      </c>
      <c r="D8" s="54">
        <v>31838</v>
      </c>
      <c r="E8" s="54">
        <v>32137</v>
      </c>
      <c r="F8" s="54">
        <v>37517</v>
      </c>
      <c r="G8" s="54">
        <v>46054</v>
      </c>
      <c r="H8" s="54">
        <v>52904</v>
      </c>
      <c r="I8" s="54">
        <v>53692</v>
      </c>
      <c r="J8" s="70" t="s">
        <v>88</v>
      </c>
      <c r="K8" s="70" t="s">
        <v>88</v>
      </c>
      <c r="L8" s="70" t="s">
        <v>88</v>
      </c>
      <c r="M8" s="70" t="s">
        <v>88</v>
      </c>
      <c r="N8" s="70" t="s">
        <v>88</v>
      </c>
      <c r="P8" s="79"/>
      <c r="Q8" s="77"/>
      <c r="R8" s="79"/>
      <c r="S8" s="79"/>
      <c r="T8" s="77"/>
      <c r="V8" s="77"/>
      <c r="W8" s="77"/>
      <c r="X8" s="77"/>
      <c r="Y8" s="77"/>
      <c r="Z8" s="77"/>
      <c r="AA8" s="77"/>
      <c r="AB8" s="77"/>
      <c r="AC8" s="77"/>
      <c r="AE8" s="77"/>
      <c r="AF8" s="77"/>
      <c r="AG8" s="77"/>
      <c r="AH8" s="77"/>
      <c r="AI8" s="77"/>
      <c r="AJ8" s="77"/>
      <c r="AK8" s="77"/>
    </row>
    <row r="9" spans="1:37">
      <c r="A9" s="194"/>
      <c r="B9" s="51" t="s">
        <v>1</v>
      </c>
      <c r="C9" s="54">
        <v>16432</v>
      </c>
      <c r="D9" s="54">
        <v>23129</v>
      </c>
      <c r="E9" s="54">
        <v>24018</v>
      </c>
      <c r="F9" s="54">
        <v>27011</v>
      </c>
      <c r="G9" s="54">
        <v>32700</v>
      </c>
      <c r="H9" s="54">
        <v>37026</v>
      </c>
      <c r="I9" s="54">
        <v>41067</v>
      </c>
      <c r="J9" s="54">
        <v>48855</v>
      </c>
      <c r="K9" s="54">
        <v>59478</v>
      </c>
      <c r="L9" s="54">
        <v>71565</v>
      </c>
      <c r="M9" s="54">
        <v>85875</v>
      </c>
      <c r="N9" s="54">
        <v>104683</v>
      </c>
      <c r="P9" s="79"/>
      <c r="Q9" s="77"/>
      <c r="R9" s="79"/>
      <c r="S9" s="79"/>
      <c r="T9" s="77"/>
      <c r="V9" s="77"/>
      <c r="W9" s="77"/>
      <c r="X9" s="77"/>
      <c r="Y9" s="77"/>
      <c r="Z9" s="77"/>
      <c r="AA9" s="77"/>
      <c r="AB9" s="77"/>
      <c r="AC9" s="77"/>
      <c r="AE9" s="77"/>
      <c r="AF9" s="77"/>
      <c r="AG9" s="77"/>
      <c r="AH9" s="77"/>
      <c r="AI9" s="77"/>
      <c r="AJ9" s="77"/>
      <c r="AK9" s="77"/>
    </row>
    <row r="10" spans="1:37">
      <c r="A10" s="194"/>
      <c r="B10" s="51" t="s">
        <v>2</v>
      </c>
      <c r="C10" s="54">
        <v>10288</v>
      </c>
      <c r="D10" s="54">
        <v>14360</v>
      </c>
      <c r="E10" s="54">
        <v>14566</v>
      </c>
      <c r="F10" s="54">
        <v>17001</v>
      </c>
      <c r="G10" s="54">
        <v>21054</v>
      </c>
      <c r="H10" s="54">
        <v>24069</v>
      </c>
      <c r="I10" s="54">
        <v>27002</v>
      </c>
      <c r="J10" s="54">
        <v>31909</v>
      </c>
      <c r="K10" s="54">
        <v>40405</v>
      </c>
      <c r="L10" s="54">
        <v>45749</v>
      </c>
      <c r="M10" s="54">
        <v>53782</v>
      </c>
      <c r="N10" s="54">
        <v>65365</v>
      </c>
      <c r="P10" s="79"/>
      <c r="Q10" s="77"/>
      <c r="R10" s="79"/>
      <c r="S10" s="79"/>
      <c r="T10" s="77"/>
      <c r="V10" s="77"/>
      <c r="W10" s="77"/>
      <c r="X10" s="77"/>
      <c r="Y10" s="77"/>
      <c r="Z10" s="77"/>
      <c r="AA10" s="77"/>
      <c r="AB10" s="77"/>
      <c r="AC10" s="77"/>
      <c r="AE10" s="77"/>
      <c r="AF10" s="77"/>
      <c r="AG10" s="77"/>
      <c r="AH10" s="77"/>
      <c r="AI10" s="77"/>
      <c r="AJ10" s="77"/>
      <c r="AK10" s="77"/>
    </row>
    <row r="11" spans="1:37">
      <c r="A11" s="194"/>
      <c r="B11" s="51" t="s">
        <v>3</v>
      </c>
      <c r="C11" s="54">
        <v>42624</v>
      </c>
      <c r="D11" s="54">
        <v>59382</v>
      </c>
      <c r="E11" s="54">
        <v>58838</v>
      </c>
      <c r="F11" s="54">
        <v>69969</v>
      </c>
      <c r="G11" s="54">
        <v>86445</v>
      </c>
      <c r="H11" s="54">
        <v>100213</v>
      </c>
      <c r="I11" s="54">
        <v>109127</v>
      </c>
      <c r="J11" s="54">
        <v>127486</v>
      </c>
      <c r="K11" s="54">
        <v>154424</v>
      </c>
      <c r="L11" s="54">
        <v>179697</v>
      </c>
      <c r="M11" s="54">
        <v>225791</v>
      </c>
      <c r="N11" s="54">
        <v>271658</v>
      </c>
      <c r="P11" s="79"/>
      <c r="Q11" s="77"/>
      <c r="R11" s="79"/>
      <c r="S11" s="79"/>
      <c r="T11" s="77"/>
      <c r="V11" s="77"/>
      <c r="W11" s="77"/>
      <c r="X11" s="77"/>
      <c r="Y11" s="77"/>
      <c r="Z11" s="77"/>
      <c r="AA11" s="77"/>
      <c r="AB11" s="77"/>
      <c r="AC11" s="77"/>
      <c r="AE11" s="77"/>
      <c r="AF11" s="77"/>
      <c r="AG11" s="77"/>
      <c r="AH11" s="77"/>
      <c r="AI11" s="77"/>
      <c r="AJ11" s="77"/>
      <c r="AK11" s="77"/>
    </row>
    <row r="12" spans="1:37">
      <c r="A12" s="194"/>
      <c r="B12" s="51" t="s">
        <v>4</v>
      </c>
      <c r="C12" s="54">
        <v>53344</v>
      </c>
      <c r="D12" s="54">
        <v>74826</v>
      </c>
      <c r="E12" s="54">
        <v>75775</v>
      </c>
      <c r="F12" s="54">
        <v>88747</v>
      </c>
      <c r="G12" s="54">
        <v>108271</v>
      </c>
      <c r="H12" s="54">
        <v>126366</v>
      </c>
      <c r="I12" s="54">
        <v>139958</v>
      </c>
      <c r="J12" s="54">
        <v>108762</v>
      </c>
      <c r="K12" s="54">
        <v>74873</v>
      </c>
      <c r="L12" s="54">
        <v>85268</v>
      </c>
      <c r="M12" s="54">
        <v>102741</v>
      </c>
      <c r="N12" s="54">
        <v>116696</v>
      </c>
      <c r="P12" s="79"/>
      <c r="Q12" s="77"/>
      <c r="R12" s="79"/>
      <c r="S12" s="79"/>
      <c r="T12" s="77"/>
      <c r="V12" s="77"/>
      <c r="W12" s="77"/>
      <c r="X12" s="77"/>
      <c r="Y12" s="77"/>
      <c r="Z12" s="77"/>
      <c r="AA12" s="77"/>
      <c r="AB12" s="77"/>
      <c r="AC12" s="77"/>
      <c r="AE12" s="77"/>
      <c r="AF12" s="77"/>
      <c r="AG12" s="77"/>
      <c r="AH12" s="77"/>
      <c r="AI12" s="77"/>
      <c r="AJ12" s="77"/>
      <c r="AK12" s="77"/>
    </row>
    <row r="13" spans="1:37">
      <c r="A13" s="194"/>
      <c r="B13" s="51" t="s">
        <v>5</v>
      </c>
      <c r="C13" s="54">
        <v>12245</v>
      </c>
      <c r="D13" s="54">
        <v>16892</v>
      </c>
      <c r="E13" s="54">
        <v>17452</v>
      </c>
      <c r="F13" s="54">
        <v>20394</v>
      </c>
      <c r="G13" s="54">
        <v>25491</v>
      </c>
      <c r="H13" s="54">
        <v>28748</v>
      </c>
      <c r="I13" s="54">
        <v>31826</v>
      </c>
      <c r="J13" s="54">
        <v>37002</v>
      </c>
      <c r="K13" s="54">
        <v>45869</v>
      </c>
      <c r="L13" s="54">
        <v>54892</v>
      </c>
      <c r="M13" s="54">
        <v>71365</v>
      </c>
      <c r="N13" s="54">
        <v>86724</v>
      </c>
      <c r="P13" s="79"/>
      <c r="Q13" s="77"/>
      <c r="R13" s="79"/>
      <c r="S13" s="79"/>
      <c r="T13" s="77"/>
      <c r="V13" s="77"/>
      <c r="W13" s="77"/>
      <c r="X13" s="77"/>
      <c r="Y13" s="77"/>
      <c r="Z13" s="77"/>
      <c r="AA13" s="77"/>
      <c r="AB13" s="77"/>
      <c r="AC13" s="77"/>
      <c r="AE13" s="77"/>
      <c r="AF13" s="77"/>
      <c r="AG13" s="77"/>
      <c r="AH13" s="77"/>
      <c r="AI13" s="77"/>
      <c r="AJ13" s="77"/>
      <c r="AK13" s="77"/>
    </row>
    <row r="14" spans="1:37">
      <c r="A14" s="194"/>
      <c r="B14" s="51" t="s">
        <v>6</v>
      </c>
      <c r="C14" s="54">
        <v>11218</v>
      </c>
      <c r="D14" s="54">
        <v>15170</v>
      </c>
      <c r="E14" s="54">
        <v>15949</v>
      </c>
      <c r="F14" s="54">
        <v>18477</v>
      </c>
      <c r="G14" s="54">
        <v>22276</v>
      </c>
      <c r="H14" s="54">
        <v>25040</v>
      </c>
      <c r="I14" s="54">
        <v>27141</v>
      </c>
      <c r="J14" s="54">
        <v>32057</v>
      </c>
      <c r="K14" s="54">
        <v>39856</v>
      </c>
      <c r="L14" s="54">
        <v>47061</v>
      </c>
      <c r="M14" s="54">
        <v>61882</v>
      </c>
      <c r="N14" s="54">
        <v>75368</v>
      </c>
      <c r="P14" s="79"/>
      <c r="Q14" s="77"/>
      <c r="R14" s="79"/>
      <c r="S14" s="79"/>
      <c r="T14" s="77"/>
      <c r="V14" s="77"/>
      <c r="W14" s="77"/>
      <c r="X14" s="77"/>
      <c r="Y14" s="77"/>
      <c r="Z14" s="77"/>
      <c r="AA14" s="77"/>
      <c r="AB14" s="77"/>
      <c r="AC14" s="77"/>
      <c r="AE14" s="77"/>
      <c r="AF14" s="77"/>
      <c r="AG14" s="77"/>
      <c r="AH14" s="77"/>
      <c r="AI14" s="77"/>
      <c r="AJ14" s="77"/>
      <c r="AK14" s="77"/>
    </row>
    <row r="15" spans="1:37">
      <c r="A15" s="194"/>
      <c r="B15" s="51" t="s">
        <v>7</v>
      </c>
      <c r="C15" s="54">
        <v>22164</v>
      </c>
      <c r="D15" s="54">
        <v>30405</v>
      </c>
      <c r="E15" s="54">
        <v>31795</v>
      </c>
      <c r="F15" s="54">
        <v>37439</v>
      </c>
      <c r="G15" s="54">
        <v>46648</v>
      </c>
      <c r="H15" s="54">
        <v>52260</v>
      </c>
      <c r="I15" s="54">
        <v>56055</v>
      </c>
      <c r="J15" s="54">
        <v>64637</v>
      </c>
      <c r="K15" s="54">
        <v>77780</v>
      </c>
      <c r="L15" s="54">
        <v>92181</v>
      </c>
      <c r="M15" s="54">
        <v>115968</v>
      </c>
      <c r="N15" s="54">
        <v>142289</v>
      </c>
      <c r="P15" s="79"/>
      <c r="Q15" s="77"/>
      <c r="R15" s="79"/>
      <c r="S15" s="79"/>
      <c r="T15" s="77"/>
      <c r="V15" s="77"/>
      <c r="W15" s="77"/>
      <c r="X15" s="77"/>
      <c r="Y15" s="77"/>
      <c r="Z15" s="77"/>
      <c r="AA15" s="77"/>
      <c r="AB15" s="77"/>
      <c r="AC15" s="77"/>
      <c r="AE15" s="77"/>
      <c r="AF15" s="77"/>
      <c r="AG15" s="77"/>
      <c r="AH15" s="77"/>
      <c r="AI15" s="77"/>
      <c r="AJ15" s="77"/>
      <c r="AK15" s="77"/>
    </row>
    <row r="16" spans="1:37">
      <c r="A16" s="194"/>
      <c r="B16" s="51" t="s">
        <v>8</v>
      </c>
      <c r="C16" s="54">
        <v>12211</v>
      </c>
      <c r="D16" s="54">
        <v>17419</v>
      </c>
      <c r="E16" s="54">
        <v>18361</v>
      </c>
      <c r="F16" s="54">
        <v>21879</v>
      </c>
      <c r="G16" s="54">
        <v>27221</v>
      </c>
      <c r="H16" s="54">
        <v>31263</v>
      </c>
      <c r="I16" s="54">
        <v>36009</v>
      </c>
      <c r="J16" s="54">
        <v>42692</v>
      </c>
      <c r="K16" s="54">
        <v>51418</v>
      </c>
      <c r="L16" s="54">
        <v>60988</v>
      </c>
      <c r="M16" s="54">
        <v>69627</v>
      </c>
      <c r="N16" s="54">
        <v>83876</v>
      </c>
      <c r="P16" s="79"/>
      <c r="Q16" s="77"/>
      <c r="R16" s="79"/>
      <c r="S16" s="79"/>
      <c r="T16" s="77"/>
      <c r="V16" s="77"/>
      <c r="W16" s="77"/>
      <c r="X16" s="77"/>
      <c r="Y16" s="77"/>
      <c r="Z16" s="77"/>
      <c r="AA16" s="77"/>
      <c r="AB16" s="77"/>
      <c r="AC16" s="77"/>
      <c r="AE16" s="77"/>
      <c r="AF16" s="77"/>
      <c r="AG16" s="77"/>
      <c r="AH16" s="77"/>
      <c r="AI16" s="77"/>
      <c r="AJ16" s="77"/>
      <c r="AK16" s="77"/>
    </row>
    <row r="17" spans="1:37">
      <c r="A17" s="194"/>
      <c r="B17" s="51" t="s">
        <v>9</v>
      </c>
      <c r="C17" s="54">
        <v>20061</v>
      </c>
      <c r="D17" s="54">
        <v>28262</v>
      </c>
      <c r="E17" s="54">
        <v>29385</v>
      </c>
      <c r="F17" s="54">
        <v>34187</v>
      </c>
      <c r="G17" s="54">
        <v>42503</v>
      </c>
      <c r="H17" s="54">
        <v>48365</v>
      </c>
      <c r="I17" s="54">
        <v>56520</v>
      </c>
      <c r="J17" s="54">
        <v>66904</v>
      </c>
      <c r="K17" s="54">
        <v>87615</v>
      </c>
      <c r="L17" s="54">
        <v>100922</v>
      </c>
      <c r="M17" s="54">
        <v>147551</v>
      </c>
      <c r="N17" s="54">
        <v>179874</v>
      </c>
      <c r="P17" s="79"/>
      <c r="Q17" s="77"/>
      <c r="R17" s="79"/>
      <c r="S17" s="79"/>
      <c r="T17" s="77"/>
      <c r="V17" s="77"/>
      <c r="W17" s="77"/>
      <c r="X17" s="77"/>
      <c r="Y17" s="77"/>
      <c r="Z17" s="77"/>
      <c r="AA17" s="77"/>
      <c r="AB17" s="77"/>
      <c r="AC17" s="77"/>
      <c r="AE17" s="77"/>
      <c r="AF17" s="77"/>
      <c r="AG17" s="77"/>
      <c r="AH17" s="77"/>
      <c r="AI17" s="77"/>
      <c r="AJ17" s="77"/>
      <c r="AK17" s="77"/>
    </row>
    <row r="18" spans="1:37">
      <c r="A18" s="194"/>
      <c r="B18" s="51" t="s">
        <v>10</v>
      </c>
      <c r="C18" s="54">
        <v>9943</v>
      </c>
      <c r="D18" s="54">
        <v>13518</v>
      </c>
      <c r="E18" s="54">
        <v>14093</v>
      </c>
      <c r="F18" s="54">
        <v>16157</v>
      </c>
      <c r="G18" s="54">
        <v>19941</v>
      </c>
      <c r="H18" s="54">
        <v>23017</v>
      </c>
      <c r="I18" s="54">
        <v>24702</v>
      </c>
      <c r="J18" s="54">
        <v>28863</v>
      </c>
      <c r="K18" s="54">
        <v>36240</v>
      </c>
      <c r="L18" s="54">
        <v>44138</v>
      </c>
      <c r="M18" s="54">
        <v>53232</v>
      </c>
      <c r="N18" s="54">
        <v>65497</v>
      </c>
      <c r="P18" s="79"/>
      <c r="Q18" s="77"/>
      <c r="R18" s="79"/>
      <c r="S18" s="79"/>
      <c r="T18" s="77"/>
      <c r="V18" s="77"/>
      <c r="W18" s="77"/>
      <c r="X18" s="77"/>
      <c r="Y18" s="77"/>
      <c r="Z18" s="77"/>
      <c r="AA18" s="77"/>
      <c r="AB18" s="77"/>
      <c r="AC18" s="77"/>
      <c r="AE18" s="77"/>
      <c r="AF18" s="77"/>
      <c r="AG18" s="77"/>
      <c r="AH18" s="77"/>
      <c r="AI18" s="77"/>
      <c r="AJ18" s="77"/>
      <c r="AK18" s="77"/>
    </row>
    <row r="19" spans="1:37">
      <c r="A19" s="194"/>
      <c r="B19" s="51" t="s">
        <v>11</v>
      </c>
      <c r="C19" s="54">
        <v>21427</v>
      </c>
      <c r="D19" s="54">
        <v>29852</v>
      </c>
      <c r="E19" s="54">
        <v>31602</v>
      </c>
      <c r="F19" s="54">
        <v>37278</v>
      </c>
      <c r="G19" s="54">
        <v>46388</v>
      </c>
      <c r="H19" s="54">
        <v>53270</v>
      </c>
      <c r="I19" s="54">
        <v>61201</v>
      </c>
      <c r="J19" s="54">
        <v>36432</v>
      </c>
      <c r="K19" s="54">
        <v>22942</v>
      </c>
      <c r="L19" s="54">
        <v>27847</v>
      </c>
      <c r="M19" s="54">
        <v>35486</v>
      </c>
      <c r="N19" s="54">
        <v>39277</v>
      </c>
      <c r="P19" s="79"/>
      <c r="Q19" s="77"/>
      <c r="R19" s="79"/>
      <c r="S19" s="79"/>
      <c r="T19" s="77"/>
      <c r="V19" s="77"/>
      <c r="W19" s="77"/>
      <c r="X19" s="77"/>
      <c r="Y19" s="77"/>
      <c r="Z19" s="77"/>
      <c r="AA19" s="77"/>
      <c r="AB19" s="77"/>
      <c r="AC19" s="77"/>
      <c r="AE19" s="77"/>
      <c r="AF19" s="77"/>
      <c r="AG19" s="77"/>
      <c r="AH19" s="77"/>
      <c r="AI19" s="77"/>
      <c r="AJ19" s="77"/>
      <c r="AK19" s="77"/>
    </row>
    <row r="20" spans="1:37">
      <c r="A20" s="194"/>
      <c r="B20" s="51" t="s">
        <v>12</v>
      </c>
      <c r="C20" s="54">
        <v>27099</v>
      </c>
      <c r="D20" s="54">
        <v>36589</v>
      </c>
      <c r="E20" s="54">
        <v>37106</v>
      </c>
      <c r="F20" s="54">
        <v>45017</v>
      </c>
      <c r="G20" s="54">
        <v>55882</v>
      </c>
      <c r="H20" s="54">
        <v>64438</v>
      </c>
      <c r="I20" s="54">
        <v>68075</v>
      </c>
      <c r="J20" s="54">
        <v>77102</v>
      </c>
      <c r="K20" s="54">
        <v>98334</v>
      </c>
      <c r="L20" s="54">
        <v>118391</v>
      </c>
      <c r="M20" s="54">
        <v>161920</v>
      </c>
      <c r="N20" s="54">
        <v>200007</v>
      </c>
      <c r="P20" s="79"/>
      <c r="Q20" s="77"/>
      <c r="R20" s="79"/>
      <c r="S20" s="79"/>
      <c r="T20" s="77"/>
      <c r="V20" s="77"/>
      <c r="W20" s="77"/>
      <c r="X20" s="77"/>
      <c r="Y20" s="77"/>
      <c r="Z20" s="77"/>
      <c r="AA20" s="77"/>
      <c r="AB20" s="77"/>
      <c r="AC20" s="77"/>
      <c r="AE20" s="77"/>
      <c r="AF20" s="77"/>
      <c r="AG20" s="77"/>
      <c r="AH20" s="77"/>
      <c r="AI20" s="77"/>
      <c r="AJ20" s="77"/>
      <c r="AK20" s="77"/>
    </row>
    <row r="21" spans="1:37">
      <c r="A21" s="194"/>
      <c r="B21" s="51" t="s">
        <v>13</v>
      </c>
      <c r="C21" s="54">
        <v>12989</v>
      </c>
      <c r="D21" s="54">
        <v>18103</v>
      </c>
      <c r="E21" s="54">
        <v>18751</v>
      </c>
      <c r="F21" s="54">
        <v>21568</v>
      </c>
      <c r="G21" s="54">
        <v>26203</v>
      </c>
      <c r="H21" s="54">
        <v>29640</v>
      </c>
      <c r="I21" s="54">
        <v>32612</v>
      </c>
      <c r="J21" s="54">
        <v>37524</v>
      </c>
      <c r="K21" s="54">
        <v>45466</v>
      </c>
      <c r="L21" s="54">
        <v>54197</v>
      </c>
      <c r="M21" s="54">
        <v>64909</v>
      </c>
      <c r="N21" s="54">
        <v>78615</v>
      </c>
      <c r="P21" s="79"/>
      <c r="Q21" s="77"/>
      <c r="R21" s="79"/>
      <c r="S21" s="79"/>
      <c r="T21" s="77"/>
      <c r="V21" s="77"/>
      <c r="W21" s="77"/>
      <c r="X21" s="77"/>
      <c r="Y21" s="77"/>
      <c r="Z21" s="77"/>
      <c r="AA21" s="77"/>
      <c r="AB21" s="77"/>
      <c r="AC21" s="77"/>
      <c r="AE21" s="77"/>
      <c r="AF21" s="77"/>
      <c r="AG21" s="77"/>
      <c r="AH21" s="77"/>
      <c r="AI21" s="77"/>
      <c r="AJ21" s="77"/>
      <c r="AK21" s="77"/>
    </row>
    <row r="22" spans="1:37">
      <c r="A22" s="194"/>
      <c r="B22" s="51" t="s">
        <v>14</v>
      </c>
      <c r="C22" s="54">
        <v>32293</v>
      </c>
      <c r="D22" s="54">
        <v>43807</v>
      </c>
      <c r="E22" s="54">
        <v>46856</v>
      </c>
      <c r="F22" s="54">
        <v>55519</v>
      </c>
      <c r="G22" s="54">
        <v>68738</v>
      </c>
      <c r="H22" s="54">
        <v>79024</v>
      </c>
      <c r="I22" s="54">
        <v>86222</v>
      </c>
      <c r="J22" s="54">
        <v>98609</v>
      </c>
      <c r="K22" s="54">
        <v>118280</v>
      </c>
      <c r="L22" s="54">
        <v>140752</v>
      </c>
      <c r="M22" s="54">
        <v>178378</v>
      </c>
      <c r="N22" s="54">
        <v>219938</v>
      </c>
      <c r="P22" s="79"/>
      <c r="Q22" s="77"/>
      <c r="R22" s="79"/>
      <c r="S22" s="79"/>
      <c r="T22" s="77"/>
      <c r="V22" s="77"/>
      <c r="W22" s="77"/>
      <c r="X22" s="77"/>
      <c r="Y22" s="77"/>
      <c r="Z22" s="77"/>
      <c r="AA22" s="77"/>
      <c r="AB22" s="77"/>
      <c r="AC22" s="77"/>
      <c r="AE22" s="77"/>
      <c r="AF22" s="77"/>
      <c r="AG22" s="77"/>
      <c r="AH22" s="77"/>
      <c r="AI22" s="77"/>
      <c r="AJ22" s="77"/>
      <c r="AK22" s="77"/>
    </row>
    <row r="23" spans="1:37">
      <c r="A23" s="194"/>
      <c r="B23" s="51" t="s">
        <v>15</v>
      </c>
      <c r="C23" s="54">
        <v>16400</v>
      </c>
      <c r="D23" s="54">
        <v>22294</v>
      </c>
      <c r="E23" s="54">
        <v>22636</v>
      </c>
      <c r="F23" s="54">
        <v>26319</v>
      </c>
      <c r="G23" s="54">
        <v>31783</v>
      </c>
      <c r="H23" s="54">
        <v>36457</v>
      </c>
      <c r="I23" s="54">
        <v>39017</v>
      </c>
      <c r="J23" s="54">
        <v>45428</v>
      </c>
      <c r="K23" s="54">
        <v>56545</v>
      </c>
      <c r="L23" s="54">
        <v>66889</v>
      </c>
      <c r="M23" s="54">
        <v>88651</v>
      </c>
      <c r="N23" s="54">
        <v>109575</v>
      </c>
      <c r="P23" s="79"/>
      <c r="Q23" s="77"/>
      <c r="R23" s="79"/>
      <c r="S23" s="79"/>
      <c r="T23" s="77"/>
      <c r="V23" s="77"/>
      <c r="W23" s="77"/>
      <c r="X23" s="77"/>
      <c r="Y23" s="77"/>
      <c r="Z23" s="77"/>
      <c r="AA23" s="77"/>
      <c r="AB23" s="77"/>
      <c r="AC23" s="77"/>
      <c r="AE23" s="77"/>
      <c r="AF23" s="77"/>
      <c r="AG23" s="77"/>
      <c r="AH23" s="77"/>
      <c r="AI23" s="77"/>
      <c r="AJ23" s="77"/>
      <c r="AK23" s="77"/>
    </row>
    <row r="24" spans="1:37">
      <c r="A24" s="194"/>
      <c r="B24" s="51" t="s">
        <v>16</v>
      </c>
      <c r="C24" s="54">
        <v>10386</v>
      </c>
      <c r="D24" s="54">
        <v>14520</v>
      </c>
      <c r="E24" s="54">
        <v>15234</v>
      </c>
      <c r="F24" s="54">
        <v>18310</v>
      </c>
      <c r="G24" s="54">
        <v>22962</v>
      </c>
      <c r="H24" s="54">
        <v>25980</v>
      </c>
      <c r="I24" s="54">
        <v>28093</v>
      </c>
      <c r="J24" s="54">
        <v>32735</v>
      </c>
      <c r="K24" s="54">
        <v>40141</v>
      </c>
      <c r="L24" s="54">
        <v>47146</v>
      </c>
      <c r="M24" s="54">
        <v>57180</v>
      </c>
      <c r="N24" s="54">
        <v>70651</v>
      </c>
      <c r="P24" s="79"/>
      <c r="Q24" s="77"/>
      <c r="R24" s="79"/>
      <c r="S24" s="79"/>
      <c r="T24" s="77"/>
      <c r="V24" s="77"/>
      <c r="W24" s="77"/>
      <c r="X24" s="77"/>
      <c r="Y24" s="77"/>
      <c r="Z24" s="77"/>
      <c r="AA24" s="77"/>
      <c r="AB24" s="77"/>
      <c r="AC24" s="77"/>
      <c r="AE24" s="77"/>
      <c r="AF24" s="77"/>
      <c r="AG24" s="77"/>
      <c r="AH24" s="77"/>
      <c r="AI24" s="77"/>
      <c r="AJ24" s="77"/>
      <c r="AK24" s="77"/>
    </row>
    <row r="25" spans="1:37">
      <c r="A25" s="194"/>
      <c r="B25" s="51" t="s">
        <v>17</v>
      </c>
      <c r="C25" s="54">
        <v>10853</v>
      </c>
      <c r="D25" s="54">
        <v>14939</v>
      </c>
      <c r="E25" s="54">
        <v>15352</v>
      </c>
      <c r="F25" s="54">
        <v>18181</v>
      </c>
      <c r="G25" s="54">
        <v>22468</v>
      </c>
      <c r="H25" s="54">
        <v>25676</v>
      </c>
      <c r="I25" s="54">
        <v>27555</v>
      </c>
      <c r="J25" s="54">
        <v>32620</v>
      </c>
      <c r="K25" s="54">
        <v>39483</v>
      </c>
      <c r="L25" s="54">
        <v>47901</v>
      </c>
      <c r="M25" s="54">
        <v>60627</v>
      </c>
      <c r="N25" s="54">
        <v>74282</v>
      </c>
      <c r="P25" s="79"/>
      <c r="Q25" s="77"/>
      <c r="R25" s="79"/>
      <c r="S25" s="79"/>
      <c r="T25" s="77"/>
      <c r="V25" s="77"/>
      <c r="W25" s="77"/>
      <c r="X25" s="77"/>
      <c r="Y25" s="77"/>
      <c r="Z25" s="77"/>
      <c r="AA25" s="77"/>
      <c r="AB25" s="77"/>
      <c r="AC25" s="77"/>
      <c r="AE25" s="77"/>
      <c r="AF25" s="77"/>
      <c r="AG25" s="77"/>
      <c r="AH25" s="77"/>
      <c r="AI25" s="77"/>
      <c r="AJ25" s="77"/>
      <c r="AK25" s="77"/>
    </row>
    <row r="26" spans="1:37">
      <c r="A26" s="194"/>
      <c r="B26" s="51" t="s">
        <v>18</v>
      </c>
      <c r="C26" s="54">
        <v>8807</v>
      </c>
      <c r="D26" s="54">
        <v>12354</v>
      </c>
      <c r="E26" s="54">
        <v>13261</v>
      </c>
      <c r="F26" s="54">
        <v>15659</v>
      </c>
      <c r="G26" s="54">
        <v>19742</v>
      </c>
      <c r="H26" s="54">
        <v>22515</v>
      </c>
      <c r="I26" s="54">
        <v>23867</v>
      </c>
      <c r="J26" s="54">
        <v>28275</v>
      </c>
      <c r="K26" s="54">
        <v>34589</v>
      </c>
      <c r="L26" s="54">
        <v>41463</v>
      </c>
      <c r="M26" s="54">
        <v>49260</v>
      </c>
      <c r="N26" s="54">
        <v>60957</v>
      </c>
      <c r="P26" s="79"/>
      <c r="Q26" s="77"/>
      <c r="R26" s="79"/>
      <c r="S26" s="79"/>
      <c r="T26" s="77"/>
      <c r="V26" s="77"/>
      <c r="W26" s="77"/>
      <c r="X26" s="77"/>
      <c r="Y26" s="77"/>
      <c r="Z26" s="77"/>
      <c r="AA26" s="77"/>
      <c r="AB26" s="77"/>
      <c r="AC26" s="77"/>
      <c r="AE26" s="77"/>
      <c r="AF26" s="77"/>
      <c r="AG26" s="77"/>
      <c r="AH26" s="77"/>
      <c r="AI26" s="77"/>
      <c r="AJ26" s="77"/>
      <c r="AK26" s="77"/>
    </row>
    <row r="27" spans="1:37">
      <c r="A27" s="194"/>
      <c r="B27" s="51" t="s">
        <v>19</v>
      </c>
      <c r="C27" s="54">
        <v>37587</v>
      </c>
      <c r="D27" s="54">
        <v>52318</v>
      </c>
      <c r="E27" s="54">
        <v>54325</v>
      </c>
      <c r="F27" s="54">
        <v>64711</v>
      </c>
      <c r="G27" s="54">
        <v>79520</v>
      </c>
      <c r="H27" s="54">
        <v>90573</v>
      </c>
      <c r="I27" s="54">
        <v>97863</v>
      </c>
      <c r="J27" s="54">
        <v>114267</v>
      </c>
      <c r="K27" s="54">
        <v>139652</v>
      </c>
      <c r="L27" s="54">
        <v>161225</v>
      </c>
      <c r="M27" s="54">
        <v>203127</v>
      </c>
      <c r="N27" s="54">
        <v>259421</v>
      </c>
      <c r="P27" s="79"/>
      <c r="Q27" s="77"/>
      <c r="R27" s="79"/>
      <c r="S27" s="79"/>
      <c r="T27" s="77"/>
      <c r="V27" s="77"/>
      <c r="W27" s="77"/>
      <c r="X27" s="77"/>
      <c r="Y27" s="77"/>
      <c r="Z27" s="77"/>
      <c r="AA27" s="77"/>
      <c r="AB27" s="77"/>
      <c r="AC27" s="77"/>
      <c r="AE27" s="77"/>
      <c r="AF27" s="77"/>
      <c r="AG27" s="77"/>
      <c r="AH27" s="77"/>
      <c r="AI27" s="77"/>
      <c r="AJ27" s="77"/>
      <c r="AK27" s="77"/>
    </row>
    <row r="28" spans="1:37">
      <c r="A28" s="194"/>
      <c r="B28" s="51" t="s">
        <v>20</v>
      </c>
      <c r="C28" s="54">
        <v>11009</v>
      </c>
      <c r="D28" s="54">
        <v>14998</v>
      </c>
      <c r="E28" s="54">
        <v>15439</v>
      </c>
      <c r="F28" s="54">
        <v>17930</v>
      </c>
      <c r="G28" s="54">
        <v>21883</v>
      </c>
      <c r="H28" s="54">
        <v>24832</v>
      </c>
      <c r="I28" s="54">
        <v>27304</v>
      </c>
      <c r="J28" s="54">
        <v>33119</v>
      </c>
      <c r="K28" s="54">
        <v>41563</v>
      </c>
      <c r="L28" s="54">
        <v>49162</v>
      </c>
      <c r="M28" s="54">
        <v>62317</v>
      </c>
      <c r="N28" s="54">
        <v>75566</v>
      </c>
      <c r="P28" s="79"/>
      <c r="Q28" s="77"/>
      <c r="R28" s="79"/>
      <c r="S28" s="79"/>
      <c r="T28" s="77"/>
      <c r="V28" s="77"/>
      <c r="W28" s="77"/>
      <c r="X28" s="77"/>
      <c r="Y28" s="77"/>
      <c r="Z28" s="77"/>
      <c r="AA28" s="77"/>
      <c r="AB28" s="77"/>
      <c r="AC28" s="77"/>
      <c r="AE28" s="77"/>
      <c r="AF28" s="77"/>
      <c r="AG28" s="77"/>
      <c r="AH28" s="77"/>
      <c r="AI28" s="77"/>
      <c r="AJ28" s="77"/>
      <c r="AK28" s="77"/>
    </row>
    <row r="29" spans="1:37">
      <c r="A29" s="194"/>
      <c r="B29" s="51" t="s">
        <v>21</v>
      </c>
      <c r="C29" s="54">
        <v>13250</v>
      </c>
      <c r="D29" s="54">
        <v>18197</v>
      </c>
      <c r="E29" s="54">
        <v>18832</v>
      </c>
      <c r="F29" s="54">
        <v>21732</v>
      </c>
      <c r="G29" s="54">
        <v>26530</v>
      </c>
      <c r="H29" s="54">
        <v>29260</v>
      </c>
      <c r="I29" s="54">
        <v>31131</v>
      </c>
      <c r="J29" s="54">
        <v>36880</v>
      </c>
      <c r="K29" s="54">
        <v>44720</v>
      </c>
      <c r="L29" s="54">
        <v>54318</v>
      </c>
      <c r="M29" s="54">
        <v>73019</v>
      </c>
      <c r="N29" s="54">
        <v>89882</v>
      </c>
      <c r="P29" s="79"/>
      <c r="Q29" s="77"/>
      <c r="R29" s="79"/>
      <c r="S29" s="79"/>
      <c r="T29" s="77"/>
      <c r="V29" s="77"/>
      <c r="W29" s="77"/>
      <c r="X29" s="77"/>
      <c r="Y29" s="77"/>
      <c r="Z29" s="77"/>
      <c r="AA29" s="77"/>
      <c r="AB29" s="77"/>
      <c r="AC29" s="77"/>
      <c r="AE29" s="77"/>
      <c r="AF29" s="77"/>
      <c r="AG29" s="77"/>
      <c r="AH29" s="77"/>
      <c r="AI29" s="77"/>
      <c r="AJ29" s="77"/>
      <c r="AK29" s="77"/>
    </row>
    <row r="30" spans="1:37">
      <c r="A30" s="194"/>
      <c r="B30" s="51" t="s">
        <v>22</v>
      </c>
      <c r="C30" s="54">
        <v>13726</v>
      </c>
      <c r="D30" s="54">
        <v>18673</v>
      </c>
      <c r="E30" s="54">
        <v>19113</v>
      </c>
      <c r="F30" s="54">
        <v>22213</v>
      </c>
      <c r="G30" s="54">
        <v>27463</v>
      </c>
      <c r="H30" s="54">
        <v>31174</v>
      </c>
      <c r="I30" s="54">
        <v>33864</v>
      </c>
      <c r="J30" s="54">
        <v>38942</v>
      </c>
      <c r="K30" s="54">
        <v>46780</v>
      </c>
      <c r="L30" s="54">
        <v>55925</v>
      </c>
      <c r="M30" s="54">
        <v>72818</v>
      </c>
      <c r="N30" s="54">
        <v>88896</v>
      </c>
      <c r="P30" s="79"/>
      <c r="Q30" s="77"/>
      <c r="R30" s="79"/>
      <c r="S30" s="79"/>
      <c r="T30" s="77"/>
      <c r="V30" s="77"/>
      <c r="W30" s="77"/>
      <c r="X30" s="77"/>
      <c r="Y30" s="77"/>
      <c r="Z30" s="77"/>
      <c r="AA30" s="77"/>
      <c r="AB30" s="77"/>
      <c r="AC30" s="77"/>
      <c r="AE30" s="77"/>
      <c r="AF30" s="77"/>
      <c r="AG30" s="77"/>
      <c r="AH30" s="77"/>
      <c r="AI30" s="77"/>
      <c r="AJ30" s="77"/>
      <c r="AK30" s="77"/>
    </row>
    <row r="31" spans="1:37">
      <c r="A31" s="194"/>
      <c r="B31" s="51" t="s">
        <v>23</v>
      </c>
      <c r="C31" s="54">
        <v>8465</v>
      </c>
      <c r="D31" s="54">
        <v>11870</v>
      </c>
      <c r="E31" s="54">
        <v>12183</v>
      </c>
      <c r="F31" s="54">
        <v>14132</v>
      </c>
      <c r="G31" s="54">
        <v>17396</v>
      </c>
      <c r="H31" s="54">
        <v>19295</v>
      </c>
      <c r="I31" s="54">
        <v>20567</v>
      </c>
      <c r="J31" s="54">
        <v>24640</v>
      </c>
      <c r="K31" s="54">
        <v>30190</v>
      </c>
      <c r="L31" s="54">
        <v>35738</v>
      </c>
      <c r="M31" s="54">
        <v>49642</v>
      </c>
      <c r="N31" s="54">
        <v>61722</v>
      </c>
      <c r="P31" s="79"/>
      <c r="Q31" s="77"/>
      <c r="R31" s="79"/>
      <c r="S31" s="79"/>
      <c r="T31" s="77"/>
      <c r="V31" s="77"/>
      <c r="W31" s="77"/>
      <c r="X31" s="77"/>
      <c r="Y31" s="77"/>
      <c r="Z31" s="77"/>
      <c r="AA31" s="77"/>
      <c r="AB31" s="77"/>
      <c r="AC31" s="77"/>
      <c r="AE31" s="77"/>
      <c r="AF31" s="77"/>
      <c r="AG31" s="77"/>
      <c r="AH31" s="77"/>
      <c r="AI31" s="77"/>
      <c r="AJ31" s="77"/>
      <c r="AK31" s="77"/>
    </row>
    <row r="32" spans="1:37">
      <c r="A32" s="194"/>
      <c r="B32" s="51" t="s">
        <v>24</v>
      </c>
      <c r="C32" s="54">
        <v>10523</v>
      </c>
      <c r="D32" s="54">
        <v>14549</v>
      </c>
      <c r="E32" s="54">
        <v>14828</v>
      </c>
      <c r="F32" s="54">
        <v>17757</v>
      </c>
      <c r="G32" s="54">
        <v>22039</v>
      </c>
      <c r="H32" s="54">
        <v>24253</v>
      </c>
      <c r="I32" s="54">
        <v>26541</v>
      </c>
      <c r="J32" s="54">
        <v>31237</v>
      </c>
      <c r="K32" s="54">
        <v>38209</v>
      </c>
      <c r="L32" s="54">
        <v>46324</v>
      </c>
      <c r="M32" s="54">
        <v>58681</v>
      </c>
      <c r="N32" s="54">
        <v>71864</v>
      </c>
      <c r="P32" s="79"/>
      <c r="Q32" s="77"/>
      <c r="R32" s="79"/>
      <c r="S32" s="79"/>
      <c r="T32" s="77"/>
      <c r="V32" s="77"/>
      <c r="W32" s="77"/>
      <c r="X32" s="77"/>
      <c r="Y32" s="77"/>
      <c r="Z32" s="77"/>
      <c r="AA32" s="77"/>
      <c r="AB32" s="77"/>
      <c r="AC32" s="77"/>
      <c r="AE32" s="77"/>
      <c r="AF32" s="77"/>
      <c r="AG32" s="77"/>
      <c r="AH32" s="77"/>
      <c r="AI32" s="77"/>
      <c r="AJ32" s="77"/>
      <c r="AK32" s="77"/>
    </row>
    <row r="33" spans="1:37">
      <c r="A33" s="194"/>
      <c r="B33" s="51" t="s">
        <v>25</v>
      </c>
      <c r="C33" s="54">
        <v>101435</v>
      </c>
      <c r="D33" s="54">
        <v>137542</v>
      </c>
      <c r="E33" s="54">
        <v>137823</v>
      </c>
      <c r="F33" s="54">
        <v>144890</v>
      </c>
      <c r="G33" s="54">
        <v>164898</v>
      </c>
      <c r="H33" s="54">
        <v>191967</v>
      </c>
      <c r="I33" s="54">
        <v>211436</v>
      </c>
      <c r="J33" s="54">
        <v>229011</v>
      </c>
      <c r="K33" s="54">
        <v>276091</v>
      </c>
      <c r="L33" s="54">
        <v>309001</v>
      </c>
      <c r="M33" s="54">
        <v>417615</v>
      </c>
      <c r="N33" s="54">
        <v>524500</v>
      </c>
      <c r="P33" s="79"/>
      <c r="Q33" s="77"/>
      <c r="R33" s="79"/>
      <c r="S33" s="79"/>
      <c r="T33" s="77"/>
      <c r="V33" s="77"/>
      <c r="W33" s="77"/>
      <c r="X33" s="77"/>
      <c r="Y33" s="77"/>
      <c r="Z33" s="77"/>
      <c r="AA33" s="77"/>
      <c r="AB33" s="77"/>
      <c r="AC33" s="77"/>
      <c r="AE33" s="77"/>
      <c r="AF33" s="77"/>
      <c r="AG33" s="77"/>
      <c r="AH33" s="77"/>
      <c r="AI33" s="77"/>
      <c r="AJ33" s="77"/>
      <c r="AK33" s="77"/>
    </row>
    <row r="34" spans="1:37">
      <c r="A34" s="194"/>
      <c r="B34" s="51" t="s">
        <v>26</v>
      </c>
      <c r="C34" s="54">
        <v>5590</v>
      </c>
      <c r="D34" s="54">
        <v>7824</v>
      </c>
      <c r="E34" s="54">
        <v>8199</v>
      </c>
      <c r="F34" s="54">
        <v>9314</v>
      </c>
      <c r="G34" s="54">
        <v>11131</v>
      </c>
      <c r="H34" s="54">
        <v>12959</v>
      </c>
      <c r="I34" s="54">
        <v>14020</v>
      </c>
      <c r="J34" s="70" t="s">
        <v>88</v>
      </c>
      <c r="K34" s="70" t="s">
        <v>88</v>
      </c>
      <c r="L34" s="70" t="s">
        <v>88</v>
      </c>
      <c r="M34" s="70" t="s">
        <v>88</v>
      </c>
      <c r="N34" s="70" t="s">
        <v>88</v>
      </c>
      <c r="P34" s="79"/>
      <c r="Q34" s="77"/>
      <c r="R34" s="79"/>
      <c r="S34" s="79"/>
      <c r="T34" s="77"/>
      <c r="V34" s="77"/>
      <c r="W34" s="77"/>
      <c r="X34" s="77"/>
      <c r="Y34" s="77"/>
      <c r="Z34" s="77"/>
      <c r="AA34" s="77"/>
      <c r="AB34" s="77"/>
      <c r="AC34" s="77"/>
      <c r="AE34" s="77"/>
      <c r="AF34" s="77"/>
      <c r="AG34" s="77"/>
      <c r="AH34" s="77"/>
      <c r="AI34" s="77"/>
      <c r="AJ34" s="77"/>
      <c r="AK34" s="77"/>
    </row>
    <row r="35" spans="1:37">
      <c r="A35" s="194"/>
      <c r="B35" s="18"/>
      <c r="W35" s="77"/>
      <c r="X35" s="77"/>
      <c r="Y35" s="77"/>
      <c r="Z35" s="77"/>
      <c r="AA35" s="77"/>
      <c r="AB35" s="77"/>
      <c r="AC35" s="77"/>
      <c r="AE35" s="77"/>
      <c r="AF35" s="77"/>
      <c r="AG35" s="77"/>
      <c r="AH35" s="77"/>
      <c r="AI35" s="77"/>
      <c r="AJ35" s="77"/>
      <c r="AK35" s="77"/>
    </row>
    <row r="36" spans="1:37">
      <c r="A36" s="194"/>
      <c r="B36" s="18"/>
      <c r="W36" s="77"/>
      <c r="X36" s="77"/>
      <c r="Y36" s="77"/>
      <c r="Z36" s="77"/>
      <c r="AA36" s="77"/>
      <c r="AB36" s="77"/>
      <c r="AC36" s="77"/>
    </row>
  </sheetData>
  <mergeCells count="16">
    <mergeCell ref="N3:N4"/>
    <mergeCell ref="B1:N1"/>
    <mergeCell ref="M3:M4"/>
    <mergeCell ref="B2:M2"/>
    <mergeCell ref="A1:A36"/>
    <mergeCell ref="G3:G4"/>
    <mergeCell ref="D3:D4"/>
    <mergeCell ref="E3:E4"/>
    <mergeCell ref="F3:F4"/>
    <mergeCell ref="B3:B4"/>
    <mergeCell ref="C3:C4"/>
    <mergeCell ref="L3:L4"/>
    <mergeCell ref="K3:K4"/>
    <mergeCell ref="J3:J4"/>
    <mergeCell ref="I3:I4"/>
    <mergeCell ref="H3:H4"/>
  </mergeCells>
  <phoneticPr fontId="2" type="noConversion"/>
  <pageMargins left="0.39370078740157483" right="0.39370078740157483" top="0.78740157480314965" bottom="0.39370078740157483" header="0.11811023622047245" footer="0.11811023622047245"/>
  <pageSetup paperSize="9" scale="97" orientation="landscape" r:id="rId1"/>
  <headerFooter alignWithMargins="0"/>
</worksheet>
</file>

<file path=xl/worksheets/sheet2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Лист27">
    <tabColor indexed="52"/>
  </sheetPr>
  <dimension ref="A1:N36"/>
  <sheetViews>
    <sheetView tabSelected="1" view="pageBreakPreview" zoomScale="80" zoomScaleNormal="75" zoomScaleSheetLayoutView="80" workbookViewId="0">
      <selection activeCell="L19" sqref="L19"/>
    </sheetView>
  </sheetViews>
  <sheetFormatPr defaultColWidth="9.140625" defaultRowHeight="12.75"/>
  <cols>
    <col min="1" max="1" width="4.28515625" style="51" customWidth="1"/>
    <col min="2" max="2" width="16.28515625" style="51" bestFit="1" customWidth="1"/>
    <col min="3" max="10" width="9.7109375" style="51" customWidth="1"/>
    <col min="11" max="11" width="9.5703125" style="51" bestFit="1" customWidth="1"/>
    <col min="12" max="12" width="11.140625" style="51" customWidth="1"/>
    <col min="13" max="14" width="10.7109375" style="51" bestFit="1" customWidth="1"/>
    <col min="15" max="16384" width="9.140625" style="51"/>
  </cols>
  <sheetData>
    <row r="1" spans="1:14" ht="16.899999999999999" customHeight="1">
      <c r="A1" s="194">
        <v>32</v>
      </c>
      <c r="B1" s="190" t="s">
        <v>95</v>
      </c>
      <c r="C1" s="190"/>
      <c r="D1" s="190"/>
      <c r="E1" s="190"/>
      <c r="F1" s="190"/>
      <c r="G1" s="190"/>
      <c r="H1" s="190"/>
      <c r="I1" s="190"/>
      <c r="J1" s="190"/>
      <c r="K1" s="190"/>
      <c r="L1" s="190"/>
      <c r="M1" s="190"/>
      <c r="N1" s="190"/>
    </row>
    <row r="2" spans="1:14">
      <c r="A2" s="194"/>
      <c r="B2" s="193"/>
      <c r="C2" s="193"/>
      <c r="D2" s="193"/>
      <c r="E2" s="193"/>
      <c r="F2" s="193"/>
      <c r="G2" s="193"/>
      <c r="H2" s="193"/>
      <c r="I2" s="193"/>
      <c r="J2" s="193"/>
      <c r="K2" s="193"/>
      <c r="L2" s="193"/>
      <c r="M2" s="176"/>
      <c r="N2" s="164" t="s">
        <v>92</v>
      </c>
    </row>
    <row r="3" spans="1:14" s="65" customFormat="1">
      <c r="A3" s="194"/>
      <c r="B3" s="200"/>
      <c r="C3" s="168">
        <v>2007</v>
      </c>
      <c r="D3" s="191">
        <v>2008</v>
      </c>
      <c r="E3" s="168">
        <v>2009</v>
      </c>
      <c r="F3" s="168">
        <v>2010</v>
      </c>
      <c r="G3" s="168">
        <v>2011</v>
      </c>
      <c r="H3" s="191">
        <v>2012</v>
      </c>
      <c r="I3" s="168">
        <v>2013</v>
      </c>
      <c r="J3" s="168">
        <v>2014</v>
      </c>
      <c r="K3" s="168">
        <v>2015</v>
      </c>
      <c r="L3" s="191">
        <v>2016</v>
      </c>
      <c r="M3" s="191">
        <v>2017</v>
      </c>
      <c r="N3" s="191">
        <v>2018</v>
      </c>
    </row>
    <row r="4" spans="1:14" s="65" customFormat="1">
      <c r="A4" s="194"/>
      <c r="B4" s="200"/>
      <c r="C4" s="169"/>
      <c r="D4" s="192"/>
      <c r="E4" s="169"/>
      <c r="F4" s="169"/>
      <c r="G4" s="169"/>
      <c r="H4" s="192"/>
      <c r="I4" s="169"/>
      <c r="J4" s="169"/>
      <c r="K4" s="169"/>
      <c r="L4" s="192"/>
      <c r="M4" s="192"/>
      <c r="N4" s="192"/>
    </row>
    <row r="5" spans="1:14">
      <c r="A5" s="194"/>
      <c r="B5" s="62"/>
      <c r="C5" s="147"/>
      <c r="D5" s="147"/>
      <c r="E5" s="147"/>
      <c r="F5" s="63"/>
      <c r="G5" s="63"/>
      <c r="H5" s="63"/>
    </row>
    <row r="6" spans="1:14">
      <c r="A6" s="194"/>
      <c r="B6" s="65" t="s">
        <v>0</v>
      </c>
      <c r="C6" s="66">
        <v>12374.1</v>
      </c>
      <c r="D6" s="66">
        <v>17156.5</v>
      </c>
      <c r="E6" s="66">
        <v>17673.2</v>
      </c>
      <c r="F6" s="66">
        <v>20477.3</v>
      </c>
      <c r="G6" s="66">
        <v>25021.4</v>
      </c>
      <c r="H6" s="66">
        <v>28745.1</v>
      </c>
      <c r="I6" s="66">
        <v>31490</v>
      </c>
      <c r="J6" s="66">
        <v>34557.1</v>
      </c>
      <c r="K6" s="66">
        <v>40633.599999999999</v>
      </c>
      <c r="L6" s="66">
        <v>47776.4</v>
      </c>
      <c r="M6" s="66">
        <v>61702.1</v>
      </c>
      <c r="N6" s="66">
        <v>76110.7</v>
      </c>
    </row>
    <row r="7" spans="1:14">
      <c r="A7" s="194"/>
      <c r="C7" s="54"/>
      <c r="D7" s="54"/>
      <c r="E7" s="54"/>
      <c r="F7" s="54"/>
      <c r="G7" s="54"/>
      <c r="H7" s="54"/>
      <c r="I7" s="54"/>
      <c r="J7" s="54"/>
      <c r="K7" s="54"/>
      <c r="L7" s="54"/>
      <c r="M7" s="54"/>
      <c r="N7" s="54"/>
    </row>
    <row r="8" spans="1:14" ht="25.5">
      <c r="A8" s="194"/>
      <c r="B8" s="64" t="s">
        <v>35</v>
      </c>
      <c r="C8" s="54">
        <v>11722.3</v>
      </c>
      <c r="D8" s="54">
        <v>16168</v>
      </c>
      <c r="E8" s="54">
        <v>16343.9</v>
      </c>
      <c r="F8" s="54">
        <v>19098.5</v>
      </c>
      <c r="G8" s="54">
        <v>23457.4</v>
      </c>
      <c r="H8" s="54">
        <v>26935.5</v>
      </c>
      <c r="I8" s="54">
        <v>27307.5</v>
      </c>
      <c r="J8" s="67" t="s">
        <v>88</v>
      </c>
      <c r="K8" s="67" t="s">
        <v>88</v>
      </c>
      <c r="L8" s="67" t="s">
        <v>88</v>
      </c>
      <c r="M8" s="67" t="s">
        <v>88</v>
      </c>
      <c r="N8" s="67" t="s">
        <v>88</v>
      </c>
    </row>
    <row r="9" spans="1:14">
      <c r="A9" s="194"/>
      <c r="B9" s="51" t="s">
        <v>1</v>
      </c>
      <c r="C9" s="54">
        <v>9785</v>
      </c>
      <c r="D9" s="54">
        <v>13882.1</v>
      </c>
      <c r="E9" s="54">
        <v>14509.8</v>
      </c>
      <c r="F9" s="54">
        <v>16411.099999999999</v>
      </c>
      <c r="G9" s="54">
        <v>19967</v>
      </c>
      <c r="H9" s="54">
        <v>22707</v>
      </c>
      <c r="I9" s="54">
        <v>25307.8</v>
      </c>
      <c r="J9" s="54">
        <v>30262</v>
      </c>
      <c r="K9" s="54">
        <v>37025.599999999999</v>
      </c>
      <c r="L9" s="54">
        <v>44831.8</v>
      </c>
      <c r="M9" s="54">
        <v>54244.800000000003</v>
      </c>
      <c r="N9" s="54">
        <v>66757.899999999994</v>
      </c>
    </row>
    <row r="10" spans="1:14">
      <c r="A10" s="194"/>
      <c r="B10" s="51" t="s">
        <v>2</v>
      </c>
      <c r="C10" s="54">
        <v>9919</v>
      </c>
      <c r="D10" s="54">
        <v>13857</v>
      </c>
      <c r="E10" s="54">
        <v>14054.4</v>
      </c>
      <c r="F10" s="54">
        <v>16396</v>
      </c>
      <c r="G10" s="54">
        <v>20285.2</v>
      </c>
      <c r="H10" s="54">
        <v>23158.9</v>
      </c>
      <c r="I10" s="54">
        <v>25948.5</v>
      </c>
      <c r="J10" s="54">
        <v>30619.9</v>
      </c>
      <c r="K10" s="54">
        <v>38746.6</v>
      </c>
      <c r="L10" s="54">
        <v>43913.4</v>
      </c>
      <c r="M10" s="54">
        <v>51728.4</v>
      </c>
      <c r="N10" s="54">
        <v>63038.9</v>
      </c>
    </row>
    <row r="11" spans="1:14">
      <c r="A11" s="194"/>
      <c r="B11" s="51" t="s">
        <v>3</v>
      </c>
      <c r="C11" s="54">
        <v>12497.1</v>
      </c>
      <c r="D11" s="54">
        <v>17536</v>
      </c>
      <c r="E11" s="54">
        <v>17485.8</v>
      </c>
      <c r="F11" s="54">
        <v>20911.2</v>
      </c>
      <c r="G11" s="54">
        <v>25971.9</v>
      </c>
      <c r="H11" s="54">
        <v>30239.3</v>
      </c>
      <c r="I11" s="54">
        <v>33067.800000000003</v>
      </c>
      <c r="J11" s="54">
        <v>38814.400000000001</v>
      </c>
      <c r="K11" s="54">
        <v>47285.2</v>
      </c>
      <c r="L11" s="54">
        <v>55417.599999999999</v>
      </c>
      <c r="M11" s="54">
        <v>69887</v>
      </c>
      <c r="N11" s="54">
        <v>84397.3</v>
      </c>
    </row>
    <row r="12" spans="1:14">
      <c r="A12" s="194"/>
      <c r="B12" s="51" t="s">
        <v>4</v>
      </c>
      <c r="C12" s="54">
        <v>11698.8</v>
      </c>
      <c r="D12" s="54">
        <v>16555.5</v>
      </c>
      <c r="E12" s="54">
        <v>16900.5</v>
      </c>
      <c r="F12" s="54">
        <v>19943.599999999999</v>
      </c>
      <c r="G12" s="54">
        <v>24506.2</v>
      </c>
      <c r="H12" s="54">
        <v>28789.599999999999</v>
      </c>
      <c r="I12" s="54">
        <v>32102.7</v>
      </c>
      <c r="J12" s="54">
        <v>25174.1</v>
      </c>
      <c r="K12" s="54">
        <v>17488.8</v>
      </c>
      <c r="L12" s="54">
        <v>20041.400000000001</v>
      </c>
      <c r="M12" s="54">
        <v>24332.9</v>
      </c>
      <c r="N12" s="54">
        <v>27896.3</v>
      </c>
    </row>
    <row r="13" spans="1:14">
      <c r="A13" s="194"/>
      <c r="B13" s="51" t="s">
        <v>5</v>
      </c>
      <c r="C13" s="54">
        <v>9338.1</v>
      </c>
      <c r="D13" s="54">
        <v>12995.8</v>
      </c>
      <c r="E13" s="54">
        <v>13528.7</v>
      </c>
      <c r="F13" s="54">
        <v>15903</v>
      </c>
      <c r="G13" s="54">
        <v>19975.7</v>
      </c>
      <c r="H13" s="54">
        <v>22618.400000000001</v>
      </c>
      <c r="I13" s="54">
        <v>25145</v>
      </c>
      <c r="J13" s="54">
        <v>29385.3</v>
      </c>
      <c r="K13" s="54">
        <v>36645.4</v>
      </c>
      <c r="L13" s="54">
        <v>44125.4</v>
      </c>
      <c r="M13" s="54">
        <v>57743.3</v>
      </c>
      <c r="N13" s="54">
        <v>70754.7</v>
      </c>
    </row>
    <row r="14" spans="1:14">
      <c r="A14" s="194"/>
      <c r="B14" s="51" t="s">
        <v>6</v>
      </c>
      <c r="C14" s="54">
        <v>9023.5</v>
      </c>
      <c r="D14" s="54">
        <v>12204.3</v>
      </c>
      <c r="E14" s="54">
        <v>12819.7</v>
      </c>
      <c r="F14" s="54">
        <v>14827.9</v>
      </c>
      <c r="G14" s="54">
        <v>17835.099999999999</v>
      </c>
      <c r="H14" s="54">
        <v>19990.400000000001</v>
      </c>
      <c r="I14" s="54">
        <v>21616</v>
      </c>
      <c r="J14" s="54">
        <v>25478.5</v>
      </c>
      <c r="K14" s="54">
        <v>31646.799999999999</v>
      </c>
      <c r="L14" s="54">
        <v>37379.699999999997</v>
      </c>
      <c r="M14" s="54">
        <v>49171.199999999997</v>
      </c>
      <c r="N14" s="54">
        <v>59934.8</v>
      </c>
    </row>
    <row r="15" spans="1:14">
      <c r="A15" s="194"/>
      <c r="B15" s="51" t="s">
        <v>7</v>
      </c>
      <c r="C15" s="54">
        <v>12046.3</v>
      </c>
      <c r="D15" s="54">
        <v>16641.099999999999</v>
      </c>
      <c r="E15" s="54">
        <v>17503.400000000001</v>
      </c>
      <c r="F15" s="54">
        <v>20724.599999999999</v>
      </c>
      <c r="G15" s="54">
        <v>25966</v>
      </c>
      <c r="H15" s="54">
        <v>29220</v>
      </c>
      <c r="I15" s="54">
        <v>31482.7</v>
      </c>
      <c r="J15" s="54">
        <v>36499.5</v>
      </c>
      <c r="K15" s="54">
        <v>44198.2</v>
      </c>
      <c r="L15" s="54">
        <v>52777.4</v>
      </c>
      <c r="M15" s="54">
        <v>66983.199999999997</v>
      </c>
      <c r="N15" s="54">
        <v>82991.5</v>
      </c>
    </row>
    <row r="16" spans="1:14">
      <c r="A16" s="194"/>
      <c r="B16" s="51" t="s">
        <v>8</v>
      </c>
      <c r="C16" s="54">
        <v>8823</v>
      </c>
      <c r="D16" s="54">
        <v>12606</v>
      </c>
      <c r="E16" s="54">
        <v>13296.4</v>
      </c>
      <c r="F16" s="54">
        <v>15852.1</v>
      </c>
      <c r="G16" s="54">
        <v>19725.400000000001</v>
      </c>
      <c r="H16" s="54">
        <v>22637.9</v>
      </c>
      <c r="I16" s="54">
        <v>26057.599999999999</v>
      </c>
      <c r="J16" s="54">
        <v>30884.799999999999</v>
      </c>
      <c r="K16" s="54">
        <v>37194.699999999997</v>
      </c>
      <c r="L16" s="54">
        <v>44159</v>
      </c>
      <c r="M16" s="54">
        <v>50501.9</v>
      </c>
      <c r="N16" s="54">
        <v>60983</v>
      </c>
    </row>
    <row r="17" spans="1:14">
      <c r="A17" s="194"/>
      <c r="B17" s="51" t="s">
        <v>9</v>
      </c>
      <c r="C17" s="54">
        <v>11501.5</v>
      </c>
      <c r="D17" s="54">
        <v>16311.9</v>
      </c>
      <c r="E17" s="54">
        <v>17036.8</v>
      </c>
      <c r="F17" s="54">
        <v>19879.599999999999</v>
      </c>
      <c r="G17" s="54">
        <v>24731.200000000001</v>
      </c>
      <c r="H17" s="54">
        <v>28106.1</v>
      </c>
      <c r="I17" s="54">
        <v>32788</v>
      </c>
      <c r="J17" s="54">
        <v>38731</v>
      </c>
      <c r="K17" s="54">
        <v>50624</v>
      </c>
      <c r="L17" s="54">
        <v>58225.4</v>
      </c>
      <c r="M17" s="54">
        <v>84585.5</v>
      </c>
      <c r="N17" s="54">
        <v>102137.3</v>
      </c>
    </row>
    <row r="18" spans="1:14">
      <c r="A18" s="194"/>
      <c r="B18" s="51" t="s">
        <v>10</v>
      </c>
      <c r="C18" s="54">
        <v>9502.1</v>
      </c>
      <c r="D18" s="54">
        <v>13081.1</v>
      </c>
      <c r="E18" s="54">
        <v>13784.2</v>
      </c>
      <c r="F18" s="54">
        <v>15935.5</v>
      </c>
      <c r="G18" s="54">
        <v>19818.099999999999</v>
      </c>
      <c r="H18" s="54">
        <v>23044.7</v>
      </c>
      <c r="I18" s="54">
        <v>24916.3</v>
      </c>
      <c r="J18" s="54">
        <v>29329.3</v>
      </c>
      <c r="K18" s="54">
        <v>37096.9</v>
      </c>
      <c r="L18" s="54">
        <v>45526.6</v>
      </c>
      <c r="M18" s="54">
        <v>55392.3</v>
      </c>
      <c r="N18" s="54">
        <v>68879</v>
      </c>
    </row>
    <row r="19" spans="1:14">
      <c r="A19" s="194"/>
      <c r="B19" s="51" t="s">
        <v>11</v>
      </c>
      <c r="C19" s="54">
        <v>9046.2999999999993</v>
      </c>
      <c r="D19" s="54">
        <v>12737.7</v>
      </c>
      <c r="E19" s="54">
        <v>13611.6</v>
      </c>
      <c r="F19" s="54">
        <v>16198</v>
      </c>
      <c r="G19" s="54">
        <v>20327.8</v>
      </c>
      <c r="H19" s="54">
        <v>23522.9</v>
      </c>
      <c r="I19" s="54">
        <v>27224.6</v>
      </c>
      <c r="J19" s="54">
        <v>16338.7</v>
      </c>
      <c r="K19" s="54">
        <v>10367.9</v>
      </c>
      <c r="L19" s="54">
        <v>12656</v>
      </c>
      <c r="M19" s="54">
        <v>16266</v>
      </c>
      <c r="N19" s="54">
        <v>18185.5</v>
      </c>
    </row>
    <row r="20" spans="1:14">
      <c r="A20" s="194"/>
      <c r="B20" s="51" t="s">
        <v>12</v>
      </c>
      <c r="C20" s="54">
        <v>10568.6</v>
      </c>
      <c r="D20" s="54">
        <v>14312.7</v>
      </c>
      <c r="E20" s="54">
        <v>14544</v>
      </c>
      <c r="F20" s="54">
        <v>17673.099999999999</v>
      </c>
      <c r="G20" s="54">
        <v>21976.6</v>
      </c>
      <c r="H20" s="54">
        <v>25361.3</v>
      </c>
      <c r="I20" s="54">
        <v>26805.4</v>
      </c>
      <c r="J20" s="54">
        <v>30377.8</v>
      </c>
      <c r="K20" s="54">
        <v>38775.199999999997</v>
      </c>
      <c r="L20" s="54">
        <v>46719.199999999997</v>
      </c>
      <c r="M20" s="54">
        <v>63954.5</v>
      </c>
      <c r="N20" s="54">
        <v>79185.600000000006</v>
      </c>
    </row>
    <row r="21" spans="1:14">
      <c r="A21" s="194"/>
      <c r="B21" s="51" t="s">
        <v>13</v>
      </c>
      <c r="C21" s="54">
        <v>10755.2</v>
      </c>
      <c r="D21" s="54">
        <v>15089.6</v>
      </c>
      <c r="E21" s="54">
        <v>15721.5</v>
      </c>
      <c r="F21" s="54">
        <v>18179.400000000001</v>
      </c>
      <c r="G21" s="54">
        <v>22190.9</v>
      </c>
      <c r="H21" s="54">
        <v>25208.400000000001</v>
      </c>
      <c r="I21" s="54">
        <v>27852.1</v>
      </c>
      <c r="J21" s="54">
        <v>32170.799999999999</v>
      </c>
      <c r="K21" s="54">
        <v>39151</v>
      </c>
      <c r="L21" s="54">
        <v>46956.3</v>
      </c>
      <c r="M21" s="54">
        <v>56654.400000000001</v>
      </c>
      <c r="N21" s="54">
        <v>69191.199999999997</v>
      </c>
    </row>
    <row r="22" spans="1:14">
      <c r="A22" s="194"/>
      <c r="B22" s="51" t="s">
        <v>14</v>
      </c>
      <c r="C22" s="54">
        <v>13482.9</v>
      </c>
      <c r="D22" s="54">
        <v>18303.3</v>
      </c>
      <c r="E22" s="54">
        <v>19591.900000000001</v>
      </c>
      <c r="F22" s="54">
        <v>23230.7</v>
      </c>
      <c r="G22" s="54">
        <v>28778.7</v>
      </c>
      <c r="H22" s="54">
        <v>33040.9</v>
      </c>
      <c r="I22" s="54">
        <v>35988.800000000003</v>
      </c>
      <c r="J22" s="54">
        <v>41147.1</v>
      </c>
      <c r="K22" s="54">
        <v>49419.199999999997</v>
      </c>
      <c r="L22" s="54">
        <v>58931.5</v>
      </c>
      <c r="M22" s="54">
        <v>74797.899999999994</v>
      </c>
      <c r="N22" s="54">
        <v>92345</v>
      </c>
    </row>
    <row r="23" spans="1:14">
      <c r="A23" s="194"/>
      <c r="B23" s="51" t="s">
        <v>15</v>
      </c>
      <c r="C23" s="54">
        <v>10700.1</v>
      </c>
      <c r="D23" s="54">
        <v>14685.5</v>
      </c>
      <c r="E23" s="54">
        <v>15035.5</v>
      </c>
      <c r="F23" s="54">
        <v>17620</v>
      </c>
      <c r="G23" s="54">
        <v>21438.799999999999</v>
      </c>
      <c r="H23" s="54">
        <v>24758.6</v>
      </c>
      <c r="I23" s="54">
        <v>26669.200000000001</v>
      </c>
      <c r="J23" s="54">
        <v>31252.1</v>
      </c>
      <c r="K23" s="54">
        <v>39158.6</v>
      </c>
      <c r="L23" s="54">
        <v>46680.9</v>
      </c>
      <c r="M23" s="54">
        <v>62417.1</v>
      </c>
      <c r="N23" s="54">
        <v>77872.899999999994</v>
      </c>
    </row>
    <row r="24" spans="1:14">
      <c r="A24" s="194"/>
      <c r="B24" s="51" t="s">
        <v>16</v>
      </c>
      <c r="C24" s="54">
        <v>9006.2000000000007</v>
      </c>
      <c r="D24" s="54">
        <v>12609.6</v>
      </c>
      <c r="E24" s="54">
        <v>13232</v>
      </c>
      <c r="F24" s="54">
        <v>15892.7</v>
      </c>
      <c r="G24" s="54">
        <v>19908.099999999999</v>
      </c>
      <c r="H24" s="54">
        <v>22481.8</v>
      </c>
      <c r="I24" s="54">
        <v>24262</v>
      </c>
      <c r="J24" s="54">
        <v>28219.8</v>
      </c>
      <c r="K24" s="54">
        <v>34559.599999999999</v>
      </c>
      <c r="L24" s="54">
        <v>40562.699999999997</v>
      </c>
      <c r="M24" s="54">
        <v>49221</v>
      </c>
      <c r="N24" s="54">
        <v>60958.6</v>
      </c>
    </row>
    <row r="25" spans="1:14">
      <c r="A25" s="194"/>
      <c r="B25" s="51" t="s">
        <v>17</v>
      </c>
      <c r="C25" s="54">
        <v>9013.4</v>
      </c>
      <c r="D25" s="54">
        <v>12549.6</v>
      </c>
      <c r="E25" s="54">
        <v>13030</v>
      </c>
      <c r="F25" s="54">
        <v>15580.6</v>
      </c>
      <c r="G25" s="54">
        <v>19420.900000000001</v>
      </c>
      <c r="H25" s="54">
        <v>22369.8</v>
      </c>
      <c r="I25" s="54">
        <v>24211.4</v>
      </c>
      <c r="J25" s="54">
        <v>28913.3</v>
      </c>
      <c r="K25" s="54">
        <v>35306.300000000003</v>
      </c>
      <c r="L25" s="54">
        <v>43196.9</v>
      </c>
      <c r="M25" s="54">
        <v>55145.5</v>
      </c>
      <c r="N25" s="54">
        <v>68280.2</v>
      </c>
    </row>
    <row r="26" spans="1:14">
      <c r="A26" s="194"/>
      <c r="B26" s="51" t="s">
        <v>18</v>
      </c>
      <c r="C26" s="54">
        <v>7991.8</v>
      </c>
      <c r="D26" s="54">
        <v>11271.9</v>
      </c>
      <c r="E26" s="54">
        <v>12153.8</v>
      </c>
      <c r="F26" s="54">
        <v>14412.3</v>
      </c>
      <c r="G26" s="54">
        <v>18240.8</v>
      </c>
      <c r="H26" s="54">
        <v>20868.5</v>
      </c>
      <c r="I26" s="54">
        <v>22195.7</v>
      </c>
      <c r="J26" s="54">
        <v>26385.8</v>
      </c>
      <c r="K26" s="54">
        <v>32392.799999999999</v>
      </c>
      <c r="L26" s="54">
        <v>39027.699999999997</v>
      </c>
      <c r="M26" s="54">
        <v>46656.6</v>
      </c>
      <c r="N26" s="54">
        <v>58104.1</v>
      </c>
    </row>
    <row r="27" spans="1:14">
      <c r="A27" s="194"/>
      <c r="B27" s="51" t="s">
        <v>19</v>
      </c>
      <c r="C27" s="54">
        <v>13404.8</v>
      </c>
      <c r="D27" s="54">
        <v>18757.3</v>
      </c>
      <c r="E27" s="54">
        <v>19571.599999999999</v>
      </c>
      <c r="F27" s="54">
        <v>23428.2</v>
      </c>
      <c r="G27" s="54">
        <v>28931.1</v>
      </c>
      <c r="H27" s="54">
        <v>33016.1</v>
      </c>
      <c r="I27" s="54">
        <v>35706</v>
      </c>
      <c r="J27" s="54">
        <v>41790.199999999997</v>
      </c>
      <c r="K27" s="54">
        <v>51250.3</v>
      </c>
      <c r="L27" s="54">
        <v>59494.8</v>
      </c>
      <c r="M27" s="54">
        <v>75299.199999999997</v>
      </c>
      <c r="N27" s="54">
        <v>96625.8</v>
      </c>
    </row>
    <row r="28" spans="1:14">
      <c r="A28" s="194"/>
      <c r="B28" s="51" t="s">
        <v>20</v>
      </c>
      <c r="C28" s="54">
        <v>9897.5</v>
      </c>
      <c r="D28" s="54">
        <v>13593.8</v>
      </c>
      <c r="E28" s="54">
        <v>14082.8</v>
      </c>
      <c r="F28" s="54">
        <v>16437.5</v>
      </c>
      <c r="G28" s="54">
        <v>20153.8</v>
      </c>
      <c r="H28" s="54">
        <v>22975.599999999999</v>
      </c>
      <c r="I28" s="54">
        <v>25389.599999999999</v>
      </c>
      <c r="J28" s="54">
        <v>30946.6</v>
      </c>
      <c r="K28" s="54">
        <v>39022.6</v>
      </c>
      <c r="L28" s="54">
        <v>46423</v>
      </c>
      <c r="M28" s="54">
        <v>59276.1</v>
      </c>
      <c r="N28" s="54">
        <v>72499.3</v>
      </c>
    </row>
    <row r="29" spans="1:14">
      <c r="A29" s="194"/>
      <c r="B29" s="51" t="s">
        <v>21</v>
      </c>
      <c r="C29" s="54">
        <v>9772.1</v>
      </c>
      <c r="D29" s="54">
        <v>13521.3</v>
      </c>
      <c r="E29" s="54">
        <v>14077.9</v>
      </c>
      <c r="F29" s="54">
        <v>16334.9</v>
      </c>
      <c r="G29" s="54">
        <v>20045.3</v>
      </c>
      <c r="H29" s="54">
        <v>22215.5</v>
      </c>
      <c r="I29" s="54">
        <v>23755.1</v>
      </c>
      <c r="J29" s="54">
        <v>28280</v>
      </c>
      <c r="K29" s="54">
        <v>34458.300000000003</v>
      </c>
      <c r="L29" s="54">
        <v>42113.5</v>
      </c>
      <c r="M29" s="54">
        <v>57055</v>
      </c>
      <c r="N29" s="54">
        <v>70801.100000000006</v>
      </c>
    </row>
    <row r="30" spans="1:14">
      <c r="A30" s="194"/>
      <c r="B30" s="51" t="s">
        <v>22</v>
      </c>
      <c r="C30" s="54">
        <v>10384.299999999999</v>
      </c>
      <c r="D30" s="54">
        <v>14255.3</v>
      </c>
      <c r="E30" s="54">
        <v>14705.7</v>
      </c>
      <c r="F30" s="54">
        <v>17215.400000000001</v>
      </c>
      <c r="G30" s="54">
        <v>21433.7</v>
      </c>
      <c r="H30" s="54">
        <v>24486.7</v>
      </c>
      <c r="I30" s="54">
        <v>26782.7</v>
      </c>
      <c r="J30" s="54">
        <v>31007.200000000001</v>
      </c>
      <c r="K30" s="54">
        <v>37502</v>
      </c>
      <c r="L30" s="54">
        <v>45206.5</v>
      </c>
      <c r="M30" s="54">
        <v>59404.5</v>
      </c>
      <c r="N30" s="54">
        <v>73261.899999999994</v>
      </c>
    </row>
    <row r="31" spans="1:14">
      <c r="A31" s="194"/>
      <c r="B31" s="51" t="s">
        <v>23</v>
      </c>
      <c r="C31" s="54">
        <v>9349.5</v>
      </c>
      <c r="D31" s="54">
        <v>13126.2</v>
      </c>
      <c r="E31" s="54">
        <v>13473.8</v>
      </c>
      <c r="F31" s="54">
        <v>15627.6</v>
      </c>
      <c r="G31" s="54">
        <v>19226.3</v>
      </c>
      <c r="H31" s="54">
        <v>21292.2</v>
      </c>
      <c r="I31" s="54">
        <v>22655.9</v>
      </c>
      <c r="J31" s="54">
        <v>27100.7</v>
      </c>
      <c r="K31" s="54">
        <v>33179.5</v>
      </c>
      <c r="L31" s="54">
        <v>39315.699999999997</v>
      </c>
      <c r="M31" s="54">
        <v>54708</v>
      </c>
      <c r="N31" s="54">
        <v>68163.399999999994</v>
      </c>
    </row>
    <row r="32" spans="1:14">
      <c r="A32" s="194"/>
      <c r="B32" s="51" t="s">
        <v>24</v>
      </c>
      <c r="C32" s="54">
        <v>9199.2000000000007</v>
      </c>
      <c r="D32" s="54">
        <v>12891.2</v>
      </c>
      <c r="E32" s="54">
        <v>13292.7</v>
      </c>
      <c r="F32" s="54">
        <v>16084.2</v>
      </c>
      <c r="G32" s="54">
        <v>20156.400000000001</v>
      </c>
      <c r="H32" s="54">
        <v>22390.1</v>
      </c>
      <c r="I32" s="54">
        <v>24751.5</v>
      </c>
      <c r="J32" s="54">
        <v>29432.799999999999</v>
      </c>
      <c r="K32" s="54">
        <v>36379.1</v>
      </c>
      <c r="L32" s="54">
        <v>44576.6</v>
      </c>
      <c r="M32" s="54">
        <v>57155</v>
      </c>
      <c r="N32" s="54">
        <v>70948.800000000003</v>
      </c>
    </row>
    <row r="33" spans="1:14">
      <c r="A33" s="194"/>
      <c r="B33" s="51" t="s">
        <v>25</v>
      </c>
      <c r="C33" s="54">
        <v>37166.6</v>
      </c>
      <c r="D33" s="54">
        <v>49962.6</v>
      </c>
      <c r="E33" s="54">
        <v>49660.6</v>
      </c>
      <c r="F33" s="54">
        <v>51891</v>
      </c>
      <c r="G33" s="54">
        <v>58751.6</v>
      </c>
      <c r="H33" s="54">
        <v>67842.5</v>
      </c>
      <c r="I33" s="54">
        <v>74008.899999999994</v>
      </c>
      <c r="J33" s="54">
        <v>79564.7</v>
      </c>
      <c r="K33" s="54">
        <v>95292.5</v>
      </c>
      <c r="L33" s="54">
        <v>105960.2</v>
      </c>
      <c r="M33" s="54">
        <v>142525.9</v>
      </c>
      <c r="N33" s="54">
        <v>178237.7</v>
      </c>
    </row>
    <row r="34" spans="1:14">
      <c r="A34" s="194"/>
      <c r="B34" s="51" t="s">
        <v>26</v>
      </c>
      <c r="C34" s="54">
        <v>14737.7</v>
      </c>
      <c r="D34" s="54">
        <v>20600.3</v>
      </c>
      <c r="E34" s="54">
        <v>21559.3</v>
      </c>
      <c r="F34" s="54">
        <v>24471.9</v>
      </c>
      <c r="G34" s="54">
        <v>29215.200000000001</v>
      </c>
      <c r="H34" s="54">
        <v>33897.5</v>
      </c>
      <c r="I34" s="54">
        <v>36444</v>
      </c>
      <c r="J34" s="67" t="s">
        <v>88</v>
      </c>
      <c r="K34" s="67" t="s">
        <v>88</v>
      </c>
      <c r="L34" s="67" t="s">
        <v>88</v>
      </c>
      <c r="M34" s="67" t="s">
        <v>88</v>
      </c>
      <c r="N34" s="67" t="s">
        <v>88</v>
      </c>
    </row>
    <row r="35" spans="1:14">
      <c r="A35" s="80"/>
      <c r="B35" s="18"/>
    </row>
    <row r="36" spans="1:14">
      <c r="A36" s="80"/>
      <c r="B36" s="18"/>
    </row>
  </sheetData>
  <mergeCells count="16">
    <mergeCell ref="A1:A34"/>
    <mergeCell ref="D3:D4"/>
    <mergeCell ref="E3:E4"/>
    <mergeCell ref="F3:F4"/>
    <mergeCell ref="B3:B4"/>
    <mergeCell ref="C3:C4"/>
    <mergeCell ref="N3:N4"/>
    <mergeCell ref="B1:N1"/>
    <mergeCell ref="H3:H4"/>
    <mergeCell ref="G3:G4"/>
    <mergeCell ref="M3:M4"/>
    <mergeCell ref="B2:M2"/>
    <mergeCell ref="L3:L4"/>
    <mergeCell ref="K3:K4"/>
    <mergeCell ref="J3:J4"/>
    <mergeCell ref="I3:I4"/>
  </mergeCells>
  <phoneticPr fontId="2" type="noConversion"/>
  <pageMargins left="0.39370078740157483" right="0.39370078740157483" top="0.78740157480314965" bottom="0.39370078740157483" header="0.11811023622047245" footer="0.11811023622047245"/>
  <pageSetup paperSize="9" scale="97" orientation="landscape" horizontalDpi="300" r:id="rId1"/>
  <headerFooter alignWithMargins="0"/>
</worksheet>
</file>

<file path=xl/worksheets/sheet2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theme="9" tint="-0.249977111117893"/>
  </sheetPr>
  <dimension ref="A1:A36"/>
  <sheetViews>
    <sheetView zoomScale="60" zoomScaleNormal="60" workbookViewId="0">
      <selection activeCell="U33" sqref="U33"/>
    </sheetView>
  </sheetViews>
  <sheetFormatPr defaultRowHeight="15"/>
  <cols>
    <col min="1" max="1" width="4.85546875" customWidth="1"/>
  </cols>
  <sheetData>
    <row r="1" spans="1:1">
      <c r="A1" s="194">
        <v>33</v>
      </c>
    </row>
    <row r="2" spans="1:1">
      <c r="A2" s="194"/>
    </row>
    <row r="3" spans="1:1">
      <c r="A3" s="194"/>
    </row>
    <row r="4" spans="1:1">
      <c r="A4" s="194"/>
    </row>
    <row r="5" spans="1:1">
      <c r="A5" s="194"/>
    </row>
    <row r="6" spans="1:1">
      <c r="A6" s="194"/>
    </row>
    <row r="7" spans="1:1">
      <c r="A7" s="194"/>
    </row>
    <row r="8" spans="1:1">
      <c r="A8" s="194"/>
    </row>
    <row r="9" spans="1:1">
      <c r="A9" s="194"/>
    </row>
    <row r="10" spans="1:1">
      <c r="A10" s="194"/>
    </row>
    <row r="11" spans="1:1">
      <c r="A11" s="194"/>
    </row>
    <row r="12" spans="1:1">
      <c r="A12" s="194"/>
    </row>
    <row r="13" spans="1:1">
      <c r="A13" s="194"/>
    </row>
    <row r="14" spans="1:1">
      <c r="A14" s="194"/>
    </row>
    <row r="15" spans="1:1">
      <c r="A15" s="194"/>
    </row>
    <row r="16" spans="1:1">
      <c r="A16" s="194"/>
    </row>
    <row r="17" spans="1:1">
      <c r="A17" s="194"/>
    </row>
    <row r="18" spans="1:1">
      <c r="A18" s="194"/>
    </row>
    <row r="19" spans="1:1">
      <c r="A19" s="194"/>
    </row>
    <row r="20" spans="1:1">
      <c r="A20" s="194"/>
    </row>
    <row r="21" spans="1:1">
      <c r="A21" s="194"/>
    </row>
    <row r="22" spans="1:1">
      <c r="A22" s="194"/>
    </row>
    <row r="23" spans="1:1">
      <c r="A23" s="194"/>
    </row>
    <row r="24" spans="1:1">
      <c r="A24" s="194"/>
    </row>
    <row r="25" spans="1:1">
      <c r="A25" s="194"/>
    </row>
    <row r="26" spans="1:1">
      <c r="A26" s="194"/>
    </row>
    <row r="27" spans="1:1">
      <c r="A27" s="194"/>
    </row>
    <row r="28" spans="1:1">
      <c r="A28" s="194"/>
    </row>
    <row r="29" spans="1:1">
      <c r="A29" s="194"/>
    </row>
    <row r="30" spans="1:1">
      <c r="A30" s="194"/>
    </row>
    <row r="31" spans="1:1">
      <c r="A31" s="194"/>
    </row>
    <row r="32" spans="1:1">
      <c r="A32" s="194"/>
    </row>
    <row r="33" spans="1:1">
      <c r="A33" s="194"/>
    </row>
    <row r="34" spans="1:1">
      <c r="A34" s="162"/>
    </row>
    <row r="35" spans="1:1">
      <c r="A35" s="162"/>
    </row>
    <row r="36" spans="1:1">
      <c r="A36" s="162"/>
    </row>
  </sheetData>
  <mergeCells count="1">
    <mergeCell ref="A1:A33"/>
  </mergeCells>
  <pageMargins left="0.39370078740157483" right="0.70866141732283472" top="0.78740157480314965" bottom="0.39370078740157483" header="0.11811023622047245" footer="0.11811023622047245"/>
  <pageSetup paperSize="9" orientation="landscape" r:id="rId1"/>
  <drawing r:id="rId2"/>
</worksheet>
</file>

<file path=xl/worksheets/sheet2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Лист28">
    <tabColor theme="9" tint="-0.249977111117893"/>
  </sheetPr>
  <dimension ref="A1:N36"/>
  <sheetViews>
    <sheetView view="pageBreakPreview" zoomScale="80" zoomScaleSheetLayoutView="80" workbookViewId="0">
      <selection activeCell="N2" sqref="N2"/>
    </sheetView>
  </sheetViews>
  <sheetFormatPr defaultColWidth="9.140625" defaultRowHeight="12.75"/>
  <cols>
    <col min="1" max="1" width="4.5703125" style="51" customWidth="1"/>
    <col min="2" max="2" width="16.28515625" style="51" bestFit="1" customWidth="1"/>
    <col min="3" max="26" width="9.7109375" style="51" customWidth="1"/>
    <col min="27" max="16384" width="9.140625" style="51"/>
  </cols>
  <sheetData>
    <row r="1" spans="1:14" ht="17.45" customHeight="1">
      <c r="A1" s="194">
        <v>34</v>
      </c>
      <c r="B1" s="190" t="s">
        <v>63</v>
      </c>
      <c r="C1" s="190"/>
      <c r="D1" s="190"/>
      <c r="E1" s="190"/>
      <c r="F1" s="190"/>
      <c r="G1" s="190"/>
      <c r="H1" s="190"/>
      <c r="I1" s="190"/>
      <c r="J1" s="190"/>
      <c r="K1" s="190"/>
      <c r="L1" s="190"/>
      <c r="M1" s="190"/>
      <c r="N1" s="190"/>
    </row>
    <row r="2" spans="1:14">
      <c r="A2" s="194"/>
      <c r="B2" s="193"/>
      <c r="C2" s="193"/>
      <c r="D2" s="193"/>
      <c r="E2" s="193"/>
      <c r="F2" s="193"/>
      <c r="G2" s="193"/>
      <c r="H2" s="193"/>
      <c r="I2" s="193"/>
      <c r="J2" s="193"/>
      <c r="K2" s="193"/>
      <c r="L2" s="193"/>
      <c r="M2" s="176"/>
      <c r="N2" s="164" t="s">
        <v>91</v>
      </c>
    </row>
    <row r="3" spans="1:14" s="65" customFormat="1">
      <c r="A3" s="194"/>
      <c r="B3" s="200"/>
      <c r="C3" s="168">
        <v>2007</v>
      </c>
      <c r="D3" s="191">
        <v>2008</v>
      </c>
      <c r="E3" s="168">
        <v>2009</v>
      </c>
      <c r="F3" s="168">
        <v>2010</v>
      </c>
      <c r="G3" s="168">
        <v>2011</v>
      </c>
      <c r="H3" s="191">
        <v>2012</v>
      </c>
      <c r="I3" s="168">
        <v>2013</v>
      </c>
      <c r="J3" s="168">
        <v>2014</v>
      </c>
      <c r="K3" s="168">
        <v>2015</v>
      </c>
      <c r="L3" s="191">
        <v>2016</v>
      </c>
      <c r="M3" s="191">
        <v>2017</v>
      </c>
      <c r="N3" s="191">
        <v>2018</v>
      </c>
    </row>
    <row r="4" spans="1:14" s="65" customFormat="1">
      <c r="A4" s="194"/>
      <c r="B4" s="200"/>
      <c r="C4" s="169"/>
      <c r="D4" s="192"/>
      <c r="E4" s="169"/>
      <c r="F4" s="169"/>
      <c r="G4" s="169"/>
      <c r="H4" s="192"/>
      <c r="I4" s="169"/>
      <c r="J4" s="169"/>
      <c r="K4" s="169"/>
      <c r="L4" s="192"/>
      <c r="M4" s="192"/>
      <c r="N4" s="192"/>
    </row>
    <row r="5" spans="1:14">
      <c r="A5" s="194"/>
      <c r="B5" s="62"/>
      <c r="C5" s="147"/>
      <c r="D5" s="147"/>
      <c r="E5" s="147"/>
      <c r="F5" s="63"/>
      <c r="G5" s="63"/>
      <c r="H5" s="63"/>
    </row>
    <row r="6" spans="1:14">
      <c r="A6" s="194"/>
      <c r="B6" s="65" t="s">
        <v>0</v>
      </c>
      <c r="C6" s="66">
        <f t="shared" ref="C6:N6" si="0">SUM(C8:C34)</f>
        <v>509533</v>
      </c>
      <c r="D6" s="66">
        <f t="shared" si="0"/>
        <v>695618</v>
      </c>
      <c r="E6" s="66">
        <f t="shared" si="0"/>
        <v>709025</v>
      </c>
      <c r="F6" s="66">
        <f t="shared" si="0"/>
        <v>838213</v>
      </c>
      <c r="G6" s="66">
        <f t="shared" si="0"/>
        <v>1030635</v>
      </c>
      <c r="H6" s="66">
        <f t="shared" si="0"/>
        <v>1194791</v>
      </c>
      <c r="I6" s="66">
        <f t="shared" si="0"/>
        <v>1304031</v>
      </c>
      <c r="J6" s="66">
        <f t="shared" si="0"/>
        <v>1316757</v>
      </c>
      <c r="K6" s="66">
        <f t="shared" si="0"/>
        <v>1568173</v>
      </c>
      <c r="L6" s="66">
        <f t="shared" si="0"/>
        <v>1840262</v>
      </c>
      <c r="M6" s="66">
        <f t="shared" si="0"/>
        <v>2359985</v>
      </c>
      <c r="N6" s="66">
        <f t="shared" si="0"/>
        <v>2884971</v>
      </c>
    </row>
    <row r="7" spans="1:14">
      <c r="A7" s="194"/>
      <c r="C7" s="54"/>
      <c r="D7" s="54"/>
      <c r="E7" s="54"/>
      <c r="H7" s="54"/>
    </row>
    <row r="8" spans="1:14" ht="25.5">
      <c r="A8" s="194"/>
      <c r="B8" s="64" t="s">
        <v>35</v>
      </c>
      <c r="C8" s="54">
        <v>20967</v>
      </c>
      <c r="D8" s="54">
        <v>28746</v>
      </c>
      <c r="E8" s="54">
        <v>28840</v>
      </c>
      <c r="F8" s="54">
        <v>34226</v>
      </c>
      <c r="G8" s="54">
        <v>42601</v>
      </c>
      <c r="H8" s="54">
        <v>49129</v>
      </c>
      <c r="I8" s="54">
        <v>49626</v>
      </c>
      <c r="J8" s="70" t="s">
        <v>88</v>
      </c>
      <c r="K8" s="70" t="s">
        <v>88</v>
      </c>
      <c r="L8" s="70" t="s">
        <v>88</v>
      </c>
      <c r="M8" s="70" t="s">
        <v>88</v>
      </c>
      <c r="N8" s="70" t="s">
        <v>88</v>
      </c>
    </row>
    <row r="9" spans="1:14">
      <c r="A9" s="194"/>
      <c r="B9" s="51" t="s">
        <v>1</v>
      </c>
      <c r="C9" s="54">
        <v>15072</v>
      </c>
      <c r="D9" s="54">
        <v>21047</v>
      </c>
      <c r="E9" s="54">
        <v>21123</v>
      </c>
      <c r="F9" s="54">
        <v>24743</v>
      </c>
      <c r="G9" s="54">
        <v>30209</v>
      </c>
      <c r="H9" s="54">
        <v>34688</v>
      </c>
      <c r="I9" s="54">
        <v>38582</v>
      </c>
      <c r="J9" s="54">
        <v>44229</v>
      </c>
      <c r="K9" s="54">
        <v>54875</v>
      </c>
      <c r="L9" s="54">
        <v>66184</v>
      </c>
      <c r="M9" s="54">
        <v>78644</v>
      </c>
      <c r="N9" s="54">
        <v>94961</v>
      </c>
    </row>
    <row r="10" spans="1:14">
      <c r="A10" s="194"/>
      <c r="B10" s="51" t="s">
        <v>2</v>
      </c>
      <c r="C10" s="54">
        <v>9428</v>
      </c>
      <c r="D10" s="54">
        <v>12919</v>
      </c>
      <c r="E10" s="54">
        <v>13134</v>
      </c>
      <c r="F10" s="54">
        <v>15636</v>
      </c>
      <c r="G10" s="54">
        <v>19576</v>
      </c>
      <c r="H10" s="54">
        <v>22545</v>
      </c>
      <c r="I10" s="54">
        <v>25405</v>
      </c>
      <c r="J10" s="54">
        <v>29324</v>
      </c>
      <c r="K10" s="54">
        <v>37926</v>
      </c>
      <c r="L10" s="54">
        <v>42957</v>
      </c>
      <c r="M10" s="54">
        <v>49983</v>
      </c>
      <c r="N10" s="54">
        <v>60344</v>
      </c>
    </row>
    <row r="11" spans="1:14">
      <c r="A11" s="194"/>
      <c r="B11" s="51" t="s">
        <v>3</v>
      </c>
      <c r="C11" s="54">
        <v>36625</v>
      </c>
      <c r="D11" s="54">
        <v>50919</v>
      </c>
      <c r="E11" s="54">
        <v>51221</v>
      </c>
      <c r="F11" s="54">
        <v>61568</v>
      </c>
      <c r="G11" s="54">
        <v>76918</v>
      </c>
      <c r="H11" s="54">
        <v>90322</v>
      </c>
      <c r="I11" s="54">
        <v>98475</v>
      </c>
      <c r="J11" s="54">
        <v>111914</v>
      </c>
      <c r="K11" s="54">
        <v>136539</v>
      </c>
      <c r="L11" s="54">
        <v>156634</v>
      </c>
      <c r="M11" s="54">
        <v>194606</v>
      </c>
      <c r="N11" s="54">
        <v>238924</v>
      </c>
    </row>
    <row r="12" spans="1:14">
      <c r="A12" s="194"/>
      <c r="B12" s="51" t="s">
        <v>4</v>
      </c>
      <c r="C12" s="54">
        <v>46612</v>
      </c>
      <c r="D12" s="54">
        <v>65220</v>
      </c>
      <c r="E12" s="54">
        <v>66817</v>
      </c>
      <c r="F12" s="54">
        <v>78590</v>
      </c>
      <c r="G12" s="54">
        <v>96637</v>
      </c>
      <c r="H12" s="54">
        <v>113694</v>
      </c>
      <c r="I12" s="54">
        <v>125704</v>
      </c>
      <c r="J12" s="54">
        <v>93660</v>
      </c>
      <c r="K12" s="54">
        <v>60420</v>
      </c>
      <c r="L12" s="54">
        <v>68157</v>
      </c>
      <c r="M12" s="54">
        <v>83875</v>
      </c>
      <c r="N12" s="54">
        <v>103418</v>
      </c>
    </row>
    <row r="13" spans="1:14">
      <c r="A13" s="194"/>
      <c r="B13" s="51" t="s">
        <v>5</v>
      </c>
      <c r="C13" s="54">
        <v>11113</v>
      </c>
      <c r="D13" s="54">
        <v>15200</v>
      </c>
      <c r="E13" s="54">
        <v>15584</v>
      </c>
      <c r="F13" s="54">
        <v>18616</v>
      </c>
      <c r="G13" s="54">
        <v>23407</v>
      </c>
      <c r="H13" s="54">
        <v>26660</v>
      </c>
      <c r="I13" s="54">
        <v>29624</v>
      </c>
      <c r="J13" s="54">
        <v>33465</v>
      </c>
      <c r="K13" s="54">
        <v>42401</v>
      </c>
      <c r="L13" s="54">
        <v>50868</v>
      </c>
      <c r="M13" s="54">
        <v>66055</v>
      </c>
      <c r="N13" s="54">
        <v>79783</v>
      </c>
    </row>
    <row r="14" spans="1:14">
      <c r="A14" s="194"/>
      <c r="B14" s="51" t="s">
        <v>6</v>
      </c>
      <c r="C14" s="54">
        <v>10186</v>
      </c>
      <c r="D14" s="54">
        <v>13651</v>
      </c>
      <c r="E14" s="54">
        <v>14134</v>
      </c>
      <c r="F14" s="54">
        <v>16812</v>
      </c>
      <c r="G14" s="54">
        <v>20573</v>
      </c>
      <c r="H14" s="54">
        <v>23848</v>
      </c>
      <c r="I14" s="54">
        <v>25898</v>
      </c>
      <c r="J14" s="54">
        <v>28855</v>
      </c>
      <c r="K14" s="54">
        <v>37003</v>
      </c>
      <c r="L14" s="54">
        <v>43979</v>
      </c>
      <c r="M14" s="54">
        <v>57735</v>
      </c>
      <c r="N14" s="54">
        <v>70082</v>
      </c>
    </row>
    <row r="15" spans="1:14">
      <c r="A15" s="194"/>
      <c r="B15" s="51" t="s">
        <v>7</v>
      </c>
      <c r="C15" s="54">
        <v>19592</v>
      </c>
      <c r="D15" s="54">
        <v>26749</v>
      </c>
      <c r="E15" s="54">
        <v>27880</v>
      </c>
      <c r="F15" s="54">
        <v>33789</v>
      </c>
      <c r="G15" s="54">
        <v>42488</v>
      </c>
      <c r="H15" s="54">
        <v>48152</v>
      </c>
      <c r="I15" s="54">
        <v>51610</v>
      </c>
      <c r="J15" s="54">
        <v>57863</v>
      </c>
      <c r="K15" s="54">
        <v>69820</v>
      </c>
      <c r="L15" s="54">
        <v>82798</v>
      </c>
      <c r="M15" s="54">
        <v>103256</v>
      </c>
      <c r="N15" s="54">
        <v>124835</v>
      </c>
    </row>
    <row r="16" spans="1:14">
      <c r="A16" s="194"/>
      <c r="B16" s="51" t="s">
        <v>8</v>
      </c>
      <c r="C16" s="54">
        <v>11127</v>
      </c>
      <c r="D16" s="54">
        <v>15742</v>
      </c>
      <c r="E16" s="54">
        <v>16679</v>
      </c>
      <c r="F16" s="54">
        <v>20124</v>
      </c>
      <c r="G16" s="54">
        <v>25243</v>
      </c>
      <c r="H16" s="54">
        <v>29457</v>
      </c>
      <c r="I16" s="54">
        <v>34021</v>
      </c>
      <c r="J16" s="54">
        <v>38757</v>
      </c>
      <c r="K16" s="54">
        <v>48159</v>
      </c>
      <c r="L16" s="54">
        <v>57327</v>
      </c>
      <c r="M16" s="54">
        <v>64844</v>
      </c>
      <c r="N16" s="54">
        <v>77704</v>
      </c>
    </row>
    <row r="17" spans="1:14">
      <c r="A17" s="194"/>
      <c r="B17" s="51" t="s">
        <v>9</v>
      </c>
      <c r="C17" s="54">
        <v>17963</v>
      </c>
      <c r="D17" s="54">
        <v>25189</v>
      </c>
      <c r="E17" s="54">
        <v>25380</v>
      </c>
      <c r="F17" s="54">
        <v>30422</v>
      </c>
      <c r="G17" s="54">
        <v>37951</v>
      </c>
      <c r="H17" s="54">
        <v>43835</v>
      </c>
      <c r="I17" s="54">
        <v>51780</v>
      </c>
      <c r="J17" s="54">
        <v>60345</v>
      </c>
      <c r="K17" s="54">
        <v>79812</v>
      </c>
      <c r="L17" s="54">
        <v>91498</v>
      </c>
      <c r="M17" s="54">
        <v>134739</v>
      </c>
      <c r="N17" s="54">
        <v>165634</v>
      </c>
    </row>
    <row r="18" spans="1:14">
      <c r="A18" s="194"/>
      <c r="B18" s="51" t="s">
        <v>10</v>
      </c>
      <c r="C18" s="54">
        <v>9067</v>
      </c>
      <c r="D18" s="54">
        <v>12169</v>
      </c>
      <c r="E18" s="54">
        <v>12328</v>
      </c>
      <c r="F18" s="54">
        <v>14694</v>
      </c>
      <c r="G18" s="54">
        <v>18293</v>
      </c>
      <c r="H18" s="54">
        <v>21233</v>
      </c>
      <c r="I18" s="54">
        <v>22799</v>
      </c>
      <c r="J18" s="54">
        <v>25809</v>
      </c>
      <c r="K18" s="54">
        <v>33069</v>
      </c>
      <c r="L18" s="54">
        <v>40427</v>
      </c>
      <c r="M18" s="54">
        <v>48555</v>
      </c>
      <c r="N18" s="54">
        <v>59555</v>
      </c>
    </row>
    <row r="19" spans="1:14">
      <c r="A19" s="194"/>
      <c r="B19" s="51" t="s">
        <v>11</v>
      </c>
      <c r="C19" s="54">
        <v>18912</v>
      </c>
      <c r="D19" s="54">
        <v>26252</v>
      </c>
      <c r="E19" s="54">
        <v>27806</v>
      </c>
      <c r="F19" s="54">
        <v>33436</v>
      </c>
      <c r="G19" s="54">
        <v>41983</v>
      </c>
      <c r="H19" s="54">
        <v>48477</v>
      </c>
      <c r="I19" s="54">
        <v>56002</v>
      </c>
      <c r="J19" s="54">
        <v>30733</v>
      </c>
      <c r="K19" s="54">
        <v>18001</v>
      </c>
      <c r="L19" s="54">
        <v>21942</v>
      </c>
      <c r="M19" s="54">
        <v>28728</v>
      </c>
      <c r="N19" s="54">
        <v>34936</v>
      </c>
    </row>
    <row r="20" spans="1:14">
      <c r="A20" s="194"/>
      <c r="B20" s="51" t="s">
        <v>12</v>
      </c>
      <c r="C20" s="54">
        <v>24518</v>
      </c>
      <c r="D20" s="54">
        <v>32784</v>
      </c>
      <c r="E20" s="54">
        <v>33664</v>
      </c>
      <c r="F20" s="54">
        <v>40906</v>
      </c>
      <c r="G20" s="54">
        <v>51274</v>
      </c>
      <c r="H20" s="54">
        <v>59706</v>
      </c>
      <c r="I20" s="54">
        <v>62943</v>
      </c>
      <c r="J20" s="54">
        <v>69076</v>
      </c>
      <c r="K20" s="54">
        <v>90059</v>
      </c>
      <c r="L20" s="54">
        <v>108740</v>
      </c>
      <c r="M20" s="54">
        <v>148705</v>
      </c>
      <c r="N20" s="54">
        <v>182372</v>
      </c>
    </row>
    <row r="21" spans="1:14">
      <c r="A21" s="194"/>
      <c r="B21" s="51" t="s">
        <v>13</v>
      </c>
      <c r="C21" s="54">
        <v>11679</v>
      </c>
      <c r="D21" s="54">
        <v>16058</v>
      </c>
      <c r="E21" s="54">
        <v>16534</v>
      </c>
      <c r="F21" s="54">
        <v>19479</v>
      </c>
      <c r="G21" s="54">
        <v>23898</v>
      </c>
      <c r="H21" s="54">
        <v>27463</v>
      </c>
      <c r="I21" s="54">
        <v>30332</v>
      </c>
      <c r="J21" s="54">
        <v>33519</v>
      </c>
      <c r="K21" s="54">
        <v>41325</v>
      </c>
      <c r="L21" s="54">
        <v>49361</v>
      </c>
      <c r="M21" s="54">
        <v>58983</v>
      </c>
      <c r="N21" s="54">
        <v>71067</v>
      </c>
    </row>
    <row r="22" spans="1:14">
      <c r="A22" s="194"/>
      <c r="B22" s="51" t="s">
        <v>14</v>
      </c>
      <c r="C22" s="54">
        <v>28477</v>
      </c>
      <c r="D22" s="54">
        <v>38323</v>
      </c>
      <c r="E22" s="54">
        <v>40940</v>
      </c>
      <c r="F22" s="54">
        <v>49701</v>
      </c>
      <c r="G22" s="54">
        <v>62595</v>
      </c>
      <c r="H22" s="54">
        <v>72861</v>
      </c>
      <c r="I22" s="54">
        <v>79838</v>
      </c>
      <c r="J22" s="54">
        <v>87061</v>
      </c>
      <c r="K22" s="54">
        <v>107981</v>
      </c>
      <c r="L22" s="54">
        <v>129349</v>
      </c>
      <c r="M22" s="54">
        <v>163497</v>
      </c>
      <c r="N22" s="54">
        <v>200168</v>
      </c>
    </row>
    <row r="23" spans="1:14">
      <c r="A23" s="194"/>
      <c r="B23" s="51" t="s">
        <v>15</v>
      </c>
      <c r="C23" s="54">
        <v>14653</v>
      </c>
      <c r="D23" s="54">
        <v>19740</v>
      </c>
      <c r="E23" s="54">
        <v>20529</v>
      </c>
      <c r="F23" s="54">
        <v>23545</v>
      </c>
      <c r="G23" s="54">
        <v>28573</v>
      </c>
      <c r="H23" s="54">
        <v>32926</v>
      </c>
      <c r="I23" s="54">
        <v>35225</v>
      </c>
      <c r="J23" s="54">
        <v>40072</v>
      </c>
      <c r="K23" s="54">
        <v>50608</v>
      </c>
      <c r="L23" s="54">
        <v>59827</v>
      </c>
      <c r="M23" s="54">
        <v>79471</v>
      </c>
      <c r="N23" s="54">
        <v>98403</v>
      </c>
    </row>
    <row r="24" spans="1:14">
      <c r="A24" s="194"/>
      <c r="B24" s="51" t="s">
        <v>16</v>
      </c>
      <c r="C24" s="54">
        <v>9440</v>
      </c>
      <c r="D24" s="54">
        <v>13075</v>
      </c>
      <c r="E24" s="54">
        <v>13646</v>
      </c>
      <c r="F24" s="54">
        <v>16771</v>
      </c>
      <c r="G24" s="54">
        <v>21163</v>
      </c>
      <c r="H24" s="54">
        <v>24227</v>
      </c>
      <c r="I24" s="54">
        <v>26246</v>
      </c>
      <c r="J24" s="54">
        <v>29768</v>
      </c>
      <c r="K24" s="54">
        <v>37233</v>
      </c>
      <c r="L24" s="54">
        <v>43773</v>
      </c>
      <c r="M24" s="54">
        <v>53028</v>
      </c>
      <c r="N24" s="54">
        <v>65041</v>
      </c>
    </row>
    <row r="25" spans="1:14">
      <c r="A25" s="194"/>
      <c r="B25" s="51" t="s">
        <v>17</v>
      </c>
      <c r="C25" s="54">
        <v>9811</v>
      </c>
      <c r="D25" s="54">
        <v>13338</v>
      </c>
      <c r="E25" s="54">
        <v>13759</v>
      </c>
      <c r="F25" s="54">
        <v>16507</v>
      </c>
      <c r="G25" s="54">
        <v>20603</v>
      </c>
      <c r="H25" s="54">
        <v>23841</v>
      </c>
      <c r="I25" s="54">
        <v>25590</v>
      </c>
      <c r="J25" s="54">
        <v>29232</v>
      </c>
      <c r="K25" s="54">
        <v>35878</v>
      </c>
      <c r="L25" s="54">
        <v>43620</v>
      </c>
      <c r="M25" s="54">
        <v>54961</v>
      </c>
      <c r="N25" s="54">
        <v>67691</v>
      </c>
    </row>
    <row r="26" spans="1:14">
      <c r="A26" s="194"/>
      <c r="B26" s="51" t="s">
        <v>18</v>
      </c>
      <c r="C26" s="54">
        <v>8107</v>
      </c>
      <c r="D26" s="54">
        <v>11267</v>
      </c>
      <c r="E26" s="54">
        <v>11720</v>
      </c>
      <c r="F26" s="54">
        <v>14497</v>
      </c>
      <c r="G26" s="54">
        <v>18370</v>
      </c>
      <c r="H26" s="54">
        <v>21285</v>
      </c>
      <c r="I26" s="54">
        <v>22550</v>
      </c>
      <c r="J26" s="54">
        <v>25639</v>
      </c>
      <c r="K26" s="54">
        <v>32159</v>
      </c>
      <c r="L26" s="54">
        <v>38646</v>
      </c>
      <c r="M26" s="54">
        <v>45590</v>
      </c>
      <c r="N26" s="54">
        <v>56327</v>
      </c>
    </row>
    <row r="27" spans="1:14">
      <c r="A27" s="194"/>
      <c r="B27" s="51" t="s">
        <v>19</v>
      </c>
      <c r="C27" s="54">
        <v>34034</v>
      </c>
      <c r="D27" s="54">
        <v>47013</v>
      </c>
      <c r="E27" s="54">
        <v>49218</v>
      </c>
      <c r="F27" s="54">
        <v>59011</v>
      </c>
      <c r="G27" s="54">
        <v>73286</v>
      </c>
      <c r="H27" s="54">
        <v>84542</v>
      </c>
      <c r="I27" s="54">
        <v>91469</v>
      </c>
      <c r="J27" s="54">
        <v>103969</v>
      </c>
      <c r="K27" s="54">
        <v>127935</v>
      </c>
      <c r="L27" s="54">
        <v>147786</v>
      </c>
      <c r="M27" s="54">
        <v>185490</v>
      </c>
      <c r="N27" s="54">
        <v>227280</v>
      </c>
    </row>
    <row r="28" spans="1:14">
      <c r="A28" s="194"/>
      <c r="B28" s="51" t="s">
        <v>20</v>
      </c>
      <c r="C28" s="54">
        <v>10063</v>
      </c>
      <c r="D28" s="54">
        <v>13511</v>
      </c>
      <c r="E28" s="54">
        <v>13718</v>
      </c>
      <c r="F28" s="54">
        <v>16387</v>
      </c>
      <c r="G28" s="54">
        <v>20235</v>
      </c>
      <c r="H28" s="54">
        <v>23078</v>
      </c>
      <c r="I28" s="54">
        <v>25457</v>
      </c>
      <c r="J28" s="54">
        <v>29682</v>
      </c>
      <c r="K28" s="54">
        <v>38406</v>
      </c>
      <c r="L28" s="54">
        <v>45501</v>
      </c>
      <c r="M28" s="54">
        <v>57889</v>
      </c>
      <c r="N28" s="54">
        <v>69948</v>
      </c>
    </row>
    <row r="29" spans="1:14">
      <c r="A29" s="194"/>
      <c r="B29" s="51" t="s">
        <v>21</v>
      </c>
      <c r="C29" s="54">
        <v>12150</v>
      </c>
      <c r="D29" s="54">
        <v>16490</v>
      </c>
      <c r="E29" s="54">
        <v>16719</v>
      </c>
      <c r="F29" s="54">
        <v>19879</v>
      </c>
      <c r="G29" s="54">
        <v>24505</v>
      </c>
      <c r="H29" s="54">
        <v>27837</v>
      </c>
      <c r="I29" s="54">
        <v>29633</v>
      </c>
      <c r="J29" s="54">
        <v>33179</v>
      </c>
      <c r="K29" s="54">
        <v>41102</v>
      </c>
      <c r="L29" s="54">
        <v>50099</v>
      </c>
      <c r="M29" s="54">
        <v>67677</v>
      </c>
      <c r="N29" s="54">
        <v>81324</v>
      </c>
    </row>
    <row r="30" spans="1:14">
      <c r="A30" s="194"/>
      <c r="B30" s="51" t="s">
        <v>22</v>
      </c>
      <c r="C30" s="54">
        <v>12510</v>
      </c>
      <c r="D30" s="54">
        <v>16862</v>
      </c>
      <c r="E30" s="54">
        <v>17178</v>
      </c>
      <c r="F30" s="54">
        <v>20326</v>
      </c>
      <c r="G30" s="54">
        <v>25296</v>
      </c>
      <c r="H30" s="54">
        <v>28887</v>
      </c>
      <c r="I30" s="54">
        <v>31424</v>
      </c>
      <c r="J30" s="54">
        <v>35180</v>
      </c>
      <c r="K30" s="54">
        <v>42851</v>
      </c>
      <c r="L30" s="54">
        <v>51350</v>
      </c>
      <c r="M30" s="54">
        <v>67124</v>
      </c>
      <c r="N30" s="54">
        <v>81495</v>
      </c>
    </row>
    <row r="31" spans="1:14">
      <c r="A31" s="194"/>
      <c r="B31" s="51" t="s">
        <v>23</v>
      </c>
      <c r="C31" s="54">
        <v>7751</v>
      </c>
      <c r="D31" s="54">
        <v>10460</v>
      </c>
      <c r="E31" s="54">
        <v>10720</v>
      </c>
      <c r="F31" s="54">
        <v>12994</v>
      </c>
      <c r="G31" s="54">
        <v>16134</v>
      </c>
      <c r="H31" s="54">
        <v>18512</v>
      </c>
      <c r="I31" s="54">
        <v>19731</v>
      </c>
      <c r="J31" s="54">
        <v>22204</v>
      </c>
      <c r="K31" s="54">
        <v>28162</v>
      </c>
      <c r="L31" s="54">
        <v>33405</v>
      </c>
      <c r="M31" s="54">
        <v>46875</v>
      </c>
      <c r="N31" s="54">
        <v>57378</v>
      </c>
    </row>
    <row r="32" spans="1:14">
      <c r="A32" s="194"/>
      <c r="B32" s="51" t="s">
        <v>24</v>
      </c>
      <c r="C32" s="54">
        <v>9598</v>
      </c>
      <c r="D32" s="54">
        <v>13045</v>
      </c>
      <c r="E32" s="54">
        <v>13260</v>
      </c>
      <c r="F32" s="54">
        <v>16292</v>
      </c>
      <c r="G32" s="54">
        <v>20513</v>
      </c>
      <c r="H32" s="54">
        <v>23532</v>
      </c>
      <c r="I32" s="54">
        <v>25771</v>
      </c>
      <c r="J32" s="54">
        <v>28336</v>
      </c>
      <c r="K32" s="54">
        <v>35153</v>
      </c>
      <c r="L32" s="54">
        <v>42708</v>
      </c>
      <c r="M32" s="54">
        <v>54234</v>
      </c>
      <c r="N32" s="54">
        <v>66019</v>
      </c>
    </row>
    <row r="33" spans="1:14">
      <c r="A33" s="194"/>
      <c r="B33" s="51" t="s">
        <v>25</v>
      </c>
      <c r="C33" s="54">
        <v>85051</v>
      </c>
      <c r="D33" s="54">
        <v>112997</v>
      </c>
      <c r="E33" s="54">
        <v>109450</v>
      </c>
      <c r="F33" s="54">
        <v>120864</v>
      </c>
      <c r="G33" s="54">
        <v>138131</v>
      </c>
      <c r="H33" s="54">
        <v>162203</v>
      </c>
      <c r="I33" s="54">
        <v>175441</v>
      </c>
      <c r="J33" s="54">
        <v>194886</v>
      </c>
      <c r="K33" s="54">
        <v>241296</v>
      </c>
      <c r="L33" s="54">
        <v>273326</v>
      </c>
      <c r="M33" s="54">
        <v>365441</v>
      </c>
      <c r="N33" s="54">
        <v>450282</v>
      </c>
    </row>
    <row r="34" spans="1:14">
      <c r="A34" s="194"/>
      <c r="B34" s="51" t="s">
        <v>26</v>
      </c>
      <c r="C34" s="54">
        <v>5027</v>
      </c>
      <c r="D34" s="54">
        <v>6852</v>
      </c>
      <c r="E34" s="54">
        <v>7044</v>
      </c>
      <c r="F34" s="54">
        <v>8398</v>
      </c>
      <c r="G34" s="54">
        <v>10180</v>
      </c>
      <c r="H34" s="54">
        <v>11851</v>
      </c>
      <c r="I34" s="54">
        <v>12855</v>
      </c>
      <c r="J34" s="70" t="s">
        <v>88</v>
      </c>
      <c r="K34" s="70" t="s">
        <v>88</v>
      </c>
      <c r="L34" s="70" t="s">
        <v>88</v>
      </c>
      <c r="M34" s="70" t="s">
        <v>88</v>
      </c>
      <c r="N34" s="70" t="s">
        <v>88</v>
      </c>
    </row>
    <row r="35" spans="1:14">
      <c r="A35" s="194"/>
      <c r="B35" s="18"/>
    </row>
    <row r="36" spans="1:14">
      <c r="A36" s="194"/>
      <c r="B36" s="18"/>
    </row>
  </sheetData>
  <mergeCells count="16">
    <mergeCell ref="N3:N4"/>
    <mergeCell ref="B1:N1"/>
    <mergeCell ref="M3:M4"/>
    <mergeCell ref="B2:M2"/>
    <mergeCell ref="A1:A36"/>
    <mergeCell ref="I3:I4"/>
    <mergeCell ref="B3:B4"/>
    <mergeCell ref="H3:H4"/>
    <mergeCell ref="C3:C4"/>
    <mergeCell ref="D3:D4"/>
    <mergeCell ref="G3:G4"/>
    <mergeCell ref="E3:E4"/>
    <mergeCell ref="F3:F4"/>
    <mergeCell ref="L3:L4"/>
    <mergeCell ref="K3:K4"/>
    <mergeCell ref="J3:J4"/>
  </mergeCells>
  <phoneticPr fontId="2" type="noConversion"/>
  <pageMargins left="0.39370078740157483" right="0.39370078740157483" top="0.78740157480314965" bottom="0.39370078740157483" header="0.11811023622047245" footer="0.11811023622047245"/>
  <pageSetup paperSize="9" scale="97" orientation="landscape" horizontalDpi="300" verticalDpi="300" r:id="rId1"/>
  <headerFooter alignWithMargins="0"/>
</worksheet>
</file>

<file path=xl/worksheets/sheet2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indexed="52"/>
  </sheetPr>
  <dimension ref="A1:A32"/>
  <sheetViews>
    <sheetView topLeftCell="C7" zoomScale="120" zoomScaleNormal="120" workbookViewId="0">
      <selection activeCell="R15" sqref="R15"/>
    </sheetView>
  </sheetViews>
  <sheetFormatPr defaultRowHeight="15"/>
  <cols>
    <col min="1" max="1" width="4.85546875" customWidth="1"/>
  </cols>
  <sheetData>
    <row r="1" spans="1:1">
      <c r="A1" s="194">
        <v>35</v>
      </c>
    </row>
    <row r="2" spans="1:1">
      <c r="A2" s="194"/>
    </row>
    <row r="3" spans="1:1">
      <c r="A3" s="194"/>
    </row>
    <row r="4" spans="1:1">
      <c r="A4" s="194"/>
    </row>
    <row r="5" spans="1:1">
      <c r="A5" s="194"/>
    </row>
    <row r="6" spans="1:1">
      <c r="A6" s="194"/>
    </row>
    <row r="7" spans="1:1">
      <c r="A7" s="194"/>
    </row>
    <row r="8" spans="1:1">
      <c r="A8" s="194"/>
    </row>
    <row r="9" spans="1:1">
      <c r="A9" s="194"/>
    </row>
    <row r="10" spans="1:1">
      <c r="A10" s="194"/>
    </row>
    <row r="11" spans="1:1">
      <c r="A11" s="194"/>
    </row>
    <row r="12" spans="1:1">
      <c r="A12" s="194"/>
    </row>
    <row r="13" spans="1:1">
      <c r="A13" s="194"/>
    </row>
    <row r="14" spans="1:1">
      <c r="A14" s="194"/>
    </row>
    <row r="15" spans="1:1">
      <c r="A15" s="194"/>
    </row>
    <row r="16" spans="1:1">
      <c r="A16" s="194"/>
    </row>
    <row r="17" spans="1:1">
      <c r="A17" s="194"/>
    </row>
    <row r="18" spans="1:1">
      <c r="A18" s="194"/>
    </row>
    <row r="19" spans="1:1">
      <c r="A19" s="194"/>
    </row>
    <row r="20" spans="1:1">
      <c r="A20" s="194"/>
    </row>
    <row r="21" spans="1:1">
      <c r="A21" s="194"/>
    </row>
    <row r="22" spans="1:1">
      <c r="A22" s="194"/>
    </row>
    <row r="23" spans="1:1">
      <c r="A23" s="194"/>
    </row>
    <row r="24" spans="1:1">
      <c r="A24" s="194"/>
    </row>
    <row r="25" spans="1:1">
      <c r="A25" s="194"/>
    </row>
    <row r="26" spans="1:1">
      <c r="A26" s="194"/>
    </row>
    <row r="27" spans="1:1">
      <c r="A27" s="194"/>
    </row>
    <row r="28" spans="1:1">
      <c r="A28" s="194"/>
    </row>
    <row r="29" spans="1:1">
      <c r="A29" s="194"/>
    </row>
    <row r="30" spans="1:1">
      <c r="A30" s="194"/>
    </row>
    <row r="31" spans="1:1">
      <c r="A31" s="194"/>
    </row>
    <row r="32" spans="1:1">
      <c r="A32" s="194"/>
    </row>
  </sheetData>
  <mergeCells count="1">
    <mergeCell ref="A1:A32"/>
  </mergeCells>
  <pageMargins left="0.39370078740157483" right="0.39370078740157483" top="0.78740157480314965" bottom="0.39370078740157483" header="0.11811023622047245" footer="0.11811023622047245"/>
  <pageSetup paperSize="9" orientation="landscape" r:id="rId1"/>
  <drawing r:id="rId2"/>
</worksheet>
</file>

<file path=xl/worksheets/sheet2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Лист30">
    <tabColor indexed="52"/>
  </sheetPr>
  <dimension ref="A1:N36"/>
  <sheetViews>
    <sheetView view="pageBreakPreview" zoomScale="80" zoomScaleSheetLayoutView="80" workbookViewId="0">
      <selection activeCell="N2" sqref="N2"/>
    </sheetView>
  </sheetViews>
  <sheetFormatPr defaultColWidth="9.140625" defaultRowHeight="12.75"/>
  <cols>
    <col min="1" max="1" width="4.5703125" style="51" customWidth="1"/>
    <col min="2" max="2" width="16.28515625" style="51" bestFit="1" customWidth="1"/>
    <col min="3" max="21" width="9.7109375" style="51" customWidth="1"/>
    <col min="22" max="16384" width="9.140625" style="51"/>
  </cols>
  <sheetData>
    <row r="1" spans="1:14" ht="16.899999999999999" customHeight="1">
      <c r="A1" s="194">
        <v>36</v>
      </c>
      <c r="B1" s="190" t="s">
        <v>76</v>
      </c>
      <c r="C1" s="190"/>
      <c r="D1" s="190"/>
      <c r="E1" s="190"/>
      <c r="F1" s="190"/>
      <c r="G1" s="190"/>
      <c r="H1" s="190"/>
      <c r="I1" s="190"/>
      <c r="J1" s="190"/>
      <c r="K1" s="190"/>
      <c r="L1" s="190"/>
      <c r="M1" s="190"/>
      <c r="N1" s="190"/>
    </row>
    <row r="2" spans="1:14">
      <c r="A2" s="194"/>
      <c r="B2" s="193"/>
      <c r="C2" s="193"/>
      <c r="D2" s="193"/>
      <c r="E2" s="193"/>
      <c r="F2" s="193"/>
      <c r="G2" s="193"/>
      <c r="H2" s="193"/>
      <c r="I2" s="193"/>
      <c r="J2" s="193"/>
      <c r="K2" s="193"/>
      <c r="L2" s="193"/>
      <c r="M2" s="176"/>
      <c r="N2" s="164" t="s">
        <v>91</v>
      </c>
    </row>
    <row r="3" spans="1:14" s="65" customFormat="1">
      <c r="A3" s="194"/>
      <c r="B3" s="200"/>
      <c r="C3" s="168">
        <v>2007</v>
      </c>
      <c r="D3" s="191">
        <v>2008</v>
      </c>
      <c r="E3" s="168">
        <v>2009</v>
      </c>
      <c r="F3" s="168">
        <v>2010</v>
      </c>
      <c r="G3" s="168">
        <v>2011</v>
      </c>
      <c r="H3" s="191">
        <v>2012</v>
      </c>
      <c r="I3" s="168">
        <v>2013</v>
      </c>
      <c r="J3" s="168">
        <v>2014</v>
      </c>
      <c r="K3" s="168">
        <v>2015</v>
      </c>
      <c r="L3" s="191">
        <v>2016</v>
      </c>
      <c r="M3" s="191">
        <v>2017</v>
      </c>
      <c r="N3" s="191">
        <v>2018</v>
      </c>
    </row>
    <row r="4" spans="1:14" s="65" customFormat="1">
      <c r="A4" s="194"/>
      <c r="B4" s="200"/>
      <c r="C4" s="169"/>
      <c r="D4" s="192"/>
      <c r="E4" s="169"/>
      <c r="F4" s="169"/>
      <c r="G4" s="169"/>
      <c r="H4" s="192"/>
      <c r="I4" s="169"/>
      <c r="J4" s="169"/>
      <c r="K4" s="169"/>
      <c r="L4" s="192"/>
      <c r="M4" s="192"/>
      <c r="N4" s="192"/>
    </row>
    <row r="5" spans="1:14">
      <c r="A5" s="194"/>
      <c r="B5" s="62"/>
      <c r="C5" s="147"/>
      <c r="D5" s="147"/>
      <c r="E5" s="147"/>
      <c r="F5" s="63"/>
      <c r="G5" s="63"/>
      <c r="H5" s="63"/>
    </row>
    <row r="6" spans="1:14">
      <c r="A6" s="194"/>
      <c r="B6" s="65" t="s">
        <v>0</v>
      </c>
      <c r="C6" s="66">
        <f t="shared" ref="C6:N6" si="0">SUM(C8:C34)</f>
        <v>16924</v>
      </c>
      <c r="D6" s="66">
        <f t="shared" si="0"/>
        <v>30406</v>
      </c>
      <c r="E6" s="66">
        <f t="shared" si="0"/>
        <v>37831</v>
      </c>
      <c r="F6" s="66">
        <f t="shared" si="0"/>
        <v>28844</v>
      </c>
      <c r="G6" s="66">
        <f t="shared" si="0"/>
        <v>29064</v>
      </c>
      <c r="H6" s="66">
        <f t="shared" si="0"/>
        <v>18567</v>
      </c>
      <c r="I6" s="66">
        <f t="shared" si="0"/>
        <v>21091</v>
      </c>
      <c r="J6" s="66">
        <f t="shared" si="0"/>
        <v>23495</v>
      </c>
      <c r="K6" s="66">
        <f t="shared" si="0"/>
        <v>18583</v>
      </c>
      <c r="L6" s="66">
        <f t="shared" si="0"/>
        <v>15564</v>
      </c>
      <c r="M6" s="66">
        <f t="shared" si="0"/>
        <v>21561</v>
      </c>
      <c r="N6" s="66">
        <f t="shared" si="0"/>
        <v>29975</v>
      </c>
    </row>
    <row r="7" spans="1:14">
      <c r="A7" s="194"/>
      <c r="C7" s="54"/>
      <c r="D7" s="54"/>
      <c r="E7" s="54"/>
      <c r="F7" s="54"/>
      <c r="G7" s="54"/>
      <c r="H7" s="54"/>
    </row>
    <row r="8" spans="1:14" ht="25.5">
      <c r="A8" s="194"/>
      <c r="B8" s="64" t="s">
        <v>35</v>
      </c>
      <c r="C8" s="54">
        <v>517</v>
      </c>
      <c r="D8" s="54">
        <v>770</v>
      </c>
      <c r="E8" s="54">
        <v>1045</v>
      </c>
      <c r="F8" s="54">
        <v>817</v>
      </c>
      <c r="G8" s="54">
        <v>769</v>
      </c>
      <c r="H8" s="54">
        <v>164</v>
      </c>
      <c r="I8" s="54">
        <v>179</v>
      </c>
      <c r="J8" s="70" t="s">
        <v>88</v>
      </c>
      <c r="K8" s="70" t="s">
        <v>88</v>
      </c>
      <c r="L8" s="70" t="s">
        <v>88</v>
      </c>
      <c r="M8" s="70" t="s">
        <v>88</v>
      </c>
      <c r="N8" s="70" t="s">
        <v>88</v>
      </c>
    </row>
    <row r="9" spans="1:14">
      <c r="A9" s="194"/>
      <c r="B9" s="51" t="s">
        <v>1</v>
      </c>
      <c r="C9" s="54">
        <v>317</v>
      </c>
      <c r="D9" s="54">
        <v>552</v>
      </c>
      <c r="E9" s="54">
        <v>700</v>
      </c>
      <c r="F9" s="54">
        <v>500</v>
      </c>
      <c r="G9" s="54">
        <v>447</v>
      </c>
      <c r="H9" s="54">
        <v>219</v>
      </c>
      <c r="I9" s="54">
        <v>212</v>
      </c>
      <c r="J9" s="54">
        <v>303</v>
      </c>
      <c r="K9" s="54">
        <v>331</v>
      </c>
      <c r="L9" s="79">
        <v>295</v>
      </c>
      <c r="M9" s="79">
        <v>267</v>
      </c>
      <c r="N9" s="54">
        <v>654</v>
      </c>
    </row>
    <row r="10" spans="1:14">
      <c r="A10" s="194"/>
      <c r="B10" s="51" t="s">
        <v>2</v>
      </c>
      <c r="C10" s="54">
        <v>234</v>
      </c>
      <c r="D10" s="54">
        <v>436</v>
      </c>
      <c r="E10" s="54">
        <v>558</v>
      </c>
      <c r="F10" s="54">
        <v>409</v>
      </c>
      <c r="G10" s="54">
        <v>364</v>
      </c>
      <c r="H10" s="54">
        <v>207</v>
      </c>
      <c r="I10" s="54">
        <v>177</v>
      </c>
      <c r="J10" s="54">
        <v>196</v>
      </c>
      <c r="K10" s="54">
        <v>222</v>
      </c>
      <c r="L10" s="79">
        <v>179</v>
      </c>
      <c r="M10" s="79">
        <v>169</v>
      </c>
      <c r="N10" s="54">
        <v>416</v>
      </c>
    </row>
    <row r="11" spans="1:14">
      <c r="A11" s="194"/>
      <c r="B11" s="51" t="s">
        <v>3</v>
      </c>
      <c r="C11" s="54">
        <v>1702</v>
      </c>
      <c r="D11" s="54">
        <v>2867</v>
      </c>
      <c r="E11" s="54">
        <v>3181</v>
      </c>
      <c r="F11" s="54">
        <v>2267</v>
      </c>
      <c r="G11" s="54">
        <v>2151</v>
      </c>
      <c r="H11" s="54">
        <v>923</v>
      </c>
      <c r="I11" s="54">
        <v>1049</v>
      </c>
      <c r="J11" s="54">
        <v>1448</v>
      </c>
      <c r="K11" s="54">
        <v>1727</v>
      </c>
      <c r="L11" s="79">
        <v>2716</v>
      </c>
      <c r="M11" s="79">
        <v>5009</v>
      </c>
      <c r="N11" s="54">
        <v>4755</v>
      </c>
    </row>
    <row r="12" spans="1:14">
      <c r="A12" s="194"/>
      <c r="B12" s="51" t="s">
        <v>4</v>
      </c>
      <c r="C12" s="54">
        <v>1223</v>
      </c>
      <c r="D12" s="54">
        <v>2087</v>
      </c>
      <c r="E12" s="54">
        <v>2547</v>
      </c>
      <c r="F12" s="54">
        <v>1933</v>
      </c>
      <c r="G12" s="54">
        <v>1849</v>
      </c>
      <c r="H12" s="54">
        <v>634</v>
      </c>
      <c r="I12" s="54">
        <v>993</v>
      </c>
      <c r="J12" s="54">
        <v>696</v>
      </c>
      <c r="K12" s="54">
        <v>350</v>
      </c>
      <c r="L12" s="79">
        <v>69</v>
      </c>
      <c r="M12" s="79">
        <v>89</v>
      </c>
      <c r="N12" s="54">
        <v>460</v>
      </c>
    </row>
    <row r="13" spans="1:14">
      <c r="A13" s="194"/>
      <c r="B13" s="51" t="s">
        <v>5</v>
      </c>
      <c r="C13" s="54">
        <v>267</v>
      </c>
      <c r="D13" s="54">
        <v>456</v>
      </c>
      <c r="E13" s="54">
        <v>565</v>
      </c>
      <c r="F13" s="54">
        <v>415</v>
      </c>
      <c r="G13" s="54">
        <v>395</v>
      </c>
      <c r="H13" s="54">
        <v>220</v>
      </c>
      <c r="I13" s="54">
        <v>229</v>
      </c>
      <c r="J13" s="54">
        <v>291</v>
      </c>
      <c r="K13" s="54">
        <v>317</v>
      </c>
      <c r="L13" s="79">
        <v>242</v>
      </c>
      <c r="M13" s="79">
        <v>283</v>
      </c>
      <c r="N13" s="54">
        <v>545</v>
      </c>
    </row>
    <row r="14" spans="1:14">
      <c r="A14" s="194"/>
      <c r="B14" s="51" t="s">
        <v>6</v>
      </c>
      <c r="C14" s="54">
        <v>350</v>
      </c>
      <c r="D14" s="54">
        <v>551</v>
      </c>
      <c r="E14" s="54">
        <v>727</v>
      </c>
      <c r="F14" s="54">
        <v>541</v>
      </c>
      <c r="G14" s="54">
        <v>470</v>
      </c>
      <c r="H14" s="54">
        <v>291</v>
      </c>
      <c r="I14" s="54">
        <v>288</v>
      </c>
      <c r="J14" s="54">
        <v>317</v>
      </c>
      <c r="K14" s="54">
        <v>394</v>
      </c>
      <c r="L14" s="79">
        <v>251</v>
      </c>
      <c r="M14" s="79">
        <v>309</v>
      </c>
      <c r="N14" s="54">
        <v>462</v>
      </c>
    </row>
    <row r="15" spans="1:14">
      <c r="A15" s="194"/>
      <c r="B15" s="51" t="s">
        <v>7</v>
      </c>
      <c r="C15" s="54">
        <v>549</v>
      </c>
      <c r="D15" s="54">
        <v>910</v>
      </c>
      <c r="E15" s="54">
        <v>1098</v>
      </c>
      <c r="F15" s="54">
        <v>820</v>
      </c>
      <c r="G15" s="54">
        <v>743</v>
      </c>
      <c r="H15" s="54">
        <v>241</v>
      </c>
      <c r="I15" s="54">
        <v>364</v>
      </c>
      <c r="J15" s="54">
        <v>592</v>
      </c>
      <c r="K15" s="54">
        <v>587</v>
      </c>
      <c r="L15" s="79">
        <v>519</v>
      </c>
      <c r="M15" s="79">
        <v>658</v>
      </c>
      <c r="N15" s="54">
        <v>780</v>
      </c>
    </row>
    <row r="16" spans="1:14">
      <c r="A16" s="194"/>
      <c r="B16" s="51" t="s">
        <v>8</v>
      </c>
      <c r="C16" s="54">
        <v>286</v>
      </c>
      <c r="D16" s="54">
        <v>534</v>
      </c>
      <c r="E16" s="54">
        <v>677</v>
      </c>
      <c r="F16" s="54">
        <v>522</v>
      </c>
      <c r="G16" s="54">
        <v>531</v>
      </c>
      <c r="H16" s="54">
        <v>427</v>
      </c>
      <c r="I16" s="54">
        <v>500</v>
      </c>
      <c r="J16" s="54">
        <v>509</v>
      </c>
      <c r="K16" s="54">
        <v>453</v>
      </c>
      <c r="L16" s="79">
        <v>340</v>
      </c>
      <c r="M16" s="79">
        <v>347</v>
      </c>
      <c r="N16" s="54">
        <v>579</v>
      </c>
    </row>
    <row r="17" spans="1:14">
      <c r="A17" s="194"/>
      <c r="B17" s="51" t="s">
        <v>9</v>
      </c>
      <c r="C17" s="54">
        <v>223</v>
      </c>
      <c r="D17" s="54">
        <v>373</v>
      </c>
      <c r="E17" s="54">
        <v>1211</v>
      </c>
      <c r="F17" s="54">
        <v>802</v>
      </c>
      <c r="G17" s="54">
        <v>1011</v>
      </c>
      <c r="H17" s="54">
        <v>266</v>
      </c>
      <c r="I17" s="54">
        <v>226</v>
      </c>
      <c r="J17" s="54">
        <v>257</v>
      </c>
      <c r="K17" s="54">
        <v>156</v>
      </c>
      <c r="L17" s="79">
        <v>98</v>
      </c>
      <c r="M17" s="79">
        <v>209</v>
      </c>
      <c r="N17" s="54">
        <v>384</v>
      </c>
    </row>
    <row r="18" spans="1:14">
      <c r="A18" s="194"/>
      <c r="B18" s="51" t="s">
        <v>10</v>
      </c>
      <c r="C18" s="54">
        <v>193</v>
      </c>
      <c r="D18" s="54">
        <v>331</v>
      </c>
      <c r="E18" s="54">
        <v>401</v>
      </c>
      <c r="F18" s="54">
        <v>280</v>
      </c>
      <c r="G18" s="54">
        <v>269</v>
      </c>
      <c r="H18" s="54">
        <v>118</v>
      </c>
      <c r="I18" s="54">
        <v>135</v>
      </c>
      <c r="J18" s="54">
        <v>213</v>
      </c>
      <c r="K18" s="54">
        <v>238</v>
      </c>
      <c r="L18" s="79">
        <v>208</v>
      </c>
      <c r="M18" s="79">
        <v>181</v>
      </c>
      <c r="N18" s="54">
        <v>517</v>
      </c>
    </row>
    <row r="19" spans="1:14">
      <c r="A19" s="194"/>
      <c r="B19" s="51" t="s">
        <v>11</v>
      </c>
      <c r="C19" s="54">
        <v>461</v>
      </c>
      <c r="D19" s="54">
        <v>709</v>
      </c>
      <c r="E19" s="54">
        <v>805</v>
      </c>
      <c r="F19" s="54">
        <v>542</v>
      </c>
      <c r="G19" s="54">
        <v>530</v>
      </c>
      <c r="H19" s="54">
        <v>166</v>
      </c>
      <c r="I19" s="54">
        <v>282</v>
      </c>
      <c r="J19" s="54">
        <v>163</v>
      </c>
      <c r="K19" s="54">
        <v>160</v>
      </c>
      <c r="L19" s="79">
        <v>60</v>
      </c>
      <c r="M19" s="79">
        <v>69</v>
      </c>
      <c r="N19" s="54">
        <v>62</v>
      </c>
    </row>
    <row r="20" spans="1:14">
      <c r="A20" s="194"/>
      <c r="B20" s="51" t="s">
        <v>12</v>
      </c>
      <c r="C20" s="54">
        <v>555</v>
      </c>
      <c r="D20" s="54">
        <v>984</v>
      </c>
      <c r="E20" s="54">
        <v>1301</v>
      </c>
      <c r="F20" s="54">
        <v>951</v>
      </c>
      <c r="G20" s="54">
        <v>872</v>
      </c>
      <c r="H20" s="54">
        <v>385</v>
      </c>
      <c r="I20" s="54">
        <v>399</v>
      </c>
      <c r="J20" s="54">
        <v>525</v>
      </c>
      <c r="K20" s="54">
        <v>841</v>
      </c>
      <c r="L20" s="79">
        <v>827</v>
      </c>
      <c r="M20" s="79">
        <v>1175</v>
      </c>
      <c r="N20" s="54">
        <v>2200</v>
      </c>
    </row>
    <row r="21" spans="1:14">
      <c r="A21" s="194"/>
      <c r="B21" s="51" t="s">
        <v>13</v>
      </c>
      <c r="C21" s="54">
        <v>361</v>
      </c>
      <c r="D21" s="54">
        <v>637</v>
      </c>
      <c r="E21" s="54">
        <v>783</v>
      </c>
      <c r="F21" s="54">
        <v>574</v>
      </c>
      <c r="G21" s="54">
        <v>515</v>
      </c>
      <c r="H21" s="54">
        <v>260</v>
      </c>
      <c r="I21" s="54">
        <v>255</v>
      </c>
      <c r="J21" s="54">
        <v>349</v>
      </c>
      <c r="K21" s="54">
        <v>377</v>
      </c>
      <c r="L21" s="79">
        <v>318</v>
      </c>
      <c r="M21" s="79">
        <v>296</v>
      </c>
      <c r="N21" s="54">
        <v>722</v>
      </c>
    </row>
    <row r="22" spans="1:14">
      <c r="A22" s="194"/>
      <c r="B22" s="51" t="s">
        <v>14</v>
      </c>
      <c r="C22" s="54">
        <v>1454</v>
      </c>
      <c r="D22" s="54">
        <v>2272</v>
      </c>
      <c r="E22" s="54">
        <v>2915</v>
      </c>
      <c r="F22" s="54">
        <v>2437</v>
      </c>
      <c r="G22" s="54">
        <v>2111</v>
      </c>
      <c r="H22" s="54">
        <v>1191</v>
      </c>
      <c r="I22" s="54">
        <v>917</v>
      </c>
      <c r="J22" s="54">
        <v>1012</v>
      </c>
      <c r="K22" s="54">
        <v>548</v>
      </c>
      <c r="L22" s="79">
        <v>394</v>
      </c>
      <c r="M22" s="79">
        <v>357</v>
      </c>
      <c r="N22" s="54">
        <v>1151</v>
      </c>
    </row>
    <row r="23" spans="1:14">
      <c r="A23" s="194"/>
      <c r="B23" s="51" t="s">
        <v>15</v>
      </c>
      <c r="C23" s="54">
        <v>342</v>
      </c>
      <c r="D23" s="54">
        <v>599</v>
      </c>
      <c r="E23" s="54">
        <v>706</v>
      </c>
      <c r="F23" s="54">
        <v>507</v>
      </c>
      <c r="G23" s="54">
        <v>493</v>
      </c>
      <c r="H23" s="54">
        <v>183</v>
      </c>
      <c r="I23" s="54">
        <v>210</v>
      </c>
      <c r="J23" s="54">
        <v>335</v>
      </c>
      <c r="K23" s="54">
        <v>385</v>
      </c>
      <c r="L23" s="79">
        <v>304</v>
      </c>
      <c r="M23" s="79">
        <v>276</v>
      </c>
      <c r="N23" s="54">
        <v>870</v>
      </c>
    </row>
    <row r="24" spans="1:14">
      <c r="A24" s="194"/>
      <c r="B24" s="51" t="s">
        <v>16</v>
      </c>
      <c r="C24" s="54">
        <v>219</v>
      </c>
      <c r="D24" s="54">
        <v>387</v>
      </c>
      <c r="E24" s="54">
        <v>506</v>
      </c>
      <c r="F24" s="54">
        <v>367</v>
      </c>
      <c r="G24" s="54">
        <v>344</v>
      </c>
      <c r="H24" s="54">
        <v>153</v>
      </c>
      <c r="I24" s="54">
        <v>136</v>
      </c>
      <c r="J24" s="54">
        <v>175</v>
      </c>
      <c r="K24" s="54">
        <v>214</v>
      </c>
      <c r="L24" s="79">
        <v>163</v>
      </c>
      <c r="M24" s="79">
        <v>134</v>
      </c>
      <c r="N24" s="54">
        <v>392</v>
      </c>
    </row>
    <row r="25" spans="1:14">
      <c r="A25" s="194"/>
      <c r="B25" s="51" t="s">
        <v>17</v>
      </c>
      <c r="C25" s="54">
        <v>188</v>
      </c>
      <c r="D25" s="54">
        <v>354</v>
      </c>
      <c r="E25" s="54">
        <v>425</v>
      </c>
      <c r="F25" s="54">
        <v>289</v>
      </c>
      <c r="G25" s="54">
        <v>278</v>
      </c>
      <c r="H25" s="54">
        <v>108</v>
      </c>
      <c r="I25" s="54">
        <v>125</v>
      </c>
      <c r="J25" s="54">
        <v>215</v>
      </c>
      <c r="K25" s="54">
        <v>253</v>
      </c>
      <c r="L25" s="79">
        <v>233</v>
      </c>
      <c r="M25" s="79">
        <v>242</v>
      </c>
      <c r="N25" s="54">
        <v>535</v>
      </c>
    </row>
    <row r="26" spans="1:14">
      <c r="A26" s="194"/>
      <c r="B26" s="51" t="s">
        <v>18</v>
      </c>
      <c r="C26" s="54">
        <v>180</v>
      </c>
      <c r="D26" s="54">
        <v>312</v>
      </c>
      <c r="E26" s="54">
        <v>413</v>
      </c>
      <c r="F26" s="54">
        <v>305</v>
      </c>
      <c r="G26" s="54">
        <v>264</v>
      </c>
      <c r="H26" s="54">
        <v>109</v>
      </c>
      <c r="I26" s="54">
        <v>121</v>
      </c>
      <c r="J26" s="54">
        <v>141</v>
      </c>
      <c r="K26" s="54">
        <v>153</v>
      </c>
      <c r="L26" s="79">
        <v>123</v>
      </c>
      <c r="M26" s="79">
        <v>150</v>
      </c>
      <c r="N26" s="54">
        <v>254</v>
      </c>
    </row>
    <row r="27" spans="1:14">
      <c r="A27" s="194"/>
      <c r="B27" s="51" t="s">
        <v>19</v>
      </c>
      <c r="C27" s="54">
        <v>857</v>
      </c>
      <c r="D27" s="54">
        <v>1556</v>
      </c>
      <c r="E27" s="54">
        <v>2068</v>
      </c>
      <c r="F27" s="54">
        <v>1656</v>
      </c>
      <c r="G27" s="54">
        <v>1449</v>
      </c>
      <c r="H27" s="54">
        <v>765</v>
      </c>
      <c r="I27" s="54">
        <v>758</v>
      </c>
      <c r="J27" s="54">
        <v>901</v>
      </c>
      <c r="K27" s="54">
        <v>842</v>
      </c>
      <c r="L27" s="79">
        <v>597</v>
      </c>
      <c r="M27" s="79">
        <v>621</v>
      </c>
      <c r="N27" s="54">
        <v>1155</v>
      </c>
    </row>
    <row r="28" spans="1:14">
      <c r="A28" s="194"/>
      <c r="B28" s="51" t="s">
        <v>20</v>
      </c>
      <c r="C28" s="54">
        <v>277</v>
      </c>
      <c r="D28" s="54">
        <v>484</v>
      </c>
      <c r="E28" s="54">
        <v>605</v>
      </c>
      <c r="F28" s="54">
        <v>480</v>
      </c>
      <c r="G28" s="54">
        <v>432</v>
      </c>
      <c r="H28" s="54">
        <v>256</v>
      </c>
      <c r="I28" s="54">
        <v>268</v>
      </c>
      <c r="J28" s="54">
        <v>352</v>
      </c>
      <c r="K28" s="54">
        <v>355</v>
      </c>
      <c r="L28" s="79">
        <v>270</v>
      </c>
      <c r="M28" s="79">
        <v>255</v>
      </c>
      <c r="N28" s="54">
        <v>544</v>
      </c>
    </row>
    <row r="29" spans="1:14">
      <c r="A29" s="194"/>
      <c r="B29" s="51" t="s">
        <v>21</v>
      </c>
      <c r="C29" s="54">
        <v>284</v>
      </c>
      <c r="D29" s="54">
        <v>526</v>
      </c>
      <c r="E29" s="54">
        <v>683</v>
      </c>
      <c r="F29" s="54">
        <v>516</v>
      </c>
      <c r="G29" s="54">
        <v>480</v>
      </c>
      <c r="H29" s="54">
        <v>242</v>
      </c>
      <c r="I29" s="54">
        <v>253</v>
      </c>
      <c r="J29" s="54">
        <v>290</v>
      </c>
      <c r="K29" s="54">
        <v>305</v>
      </c>
      <c r="L29" s="79">
        <v>245</v>
      </c>
      <c r="M29" s="79">
        <v>271</v>
      </c>
      <c r="N29" s="54">
        <v>623</v>
      </c>
    </row>
    <row r="30" spans="1:14">
      <c r="A30" s="194"/>
      <c r="B30" s="51" t="s">
        <v>22</v>
      </c>
      <c r="C30" s="54">
        <v>285</v>
      </c>
      <c r="D30" s="54">
        <v>475</v>
      </c>
      <c r="E30" s="54">
        <v>576</v>
      </c>
      <c r="F30" s="54">
        <v>419</v>
      </c>
      <c r="G30" s="54">
        <v>393</v>
      </c>
      <c r="H30" s="54">
        <v>172</v>
      </c>
      <c r="I30" s="54">
        <v>184</v>
      </c>
      <c r="J30" s="54">
        <v>274</v>
      </c>
      <c r="K30" s="54">
        <v>311</v>
      </c>
      <c r="L30" s="79">
        <v>240</v>
      </c>
      <c r="M30" s="79">
        <v>259</v>
      </c>
      <c r="N30" s="54">
        <v>566</v>
      </c>
    </row>
    <row r="31" spans="1:14">
      <c r="A31" s="194"/>
      <c r="B31" s="51" t="s">
        <v>23</v>
      </c>
      <c r="C31" s="54">
        <v>249</v>
      </c>
      <c r="D31" s="54">
        <v>415</v>
      </c>
      <c r="E31" s="54">
        <v>513</v>
      </c>
      <c r="F31" s="54">
        <v>383</v>
      </c>
      <c r="G31" s="54">
        <v>332</v>
      </c>
      <c r="H31" s="54">
        <v>172</v>
      </c>
      <c r="I31" s="54">
        <v>160</v>
      </c>
      <c r="J31" s="54">
        <v>161</v>
      </c>
      <c r="K31" s="54">
        <v>189</v>
      </c>
      <c r="L31" s="79">
        <v>133</v>
      </c>
      <c r="M31" s="79">
        <v>144</v>
      </c>
      <c r="N31" s="54">
        <v>324</v>
      </c>
    </row>
    <row r="32" spans="1:14">
      <c r="A32" s="194"/>
      <c r="B32" s="51" t="s">
        <v>24</v>
      </c>
      <c r="C32" s="54">
        <v>173</v>
      </c>
      <c r="D32" s="54">
        <v>294</v>
      </c>
      <c r="E32" s="54">
        <v>351</v>
      </c>
      <c r="F32" s="54">
        <v>261</v>
      </c>
      <c r="G32" s="54">
        <v>262</v>
      </c>
      <c r="H32" s="54">
        <v>102</v>
      </c>
      <c r="I32" s="54">
        <v>114</v>
      </c>
      <c r="J32" s="54">
        <v>164</v>
      </c>
      <c r="K32" s="54">
        <v>188</v>
      </c>
      <c r="L32" s="79">
        <v>187</v>
      </c>
      <c r="M32" s="79">
        <v>169</v>
      </c>
      <c r="N32" s="54">
        <v>459</v>
      </c>
    </row>
    <row r="33" spans="1:14">
      <c r="A33" s="194"/>
      <c r="B33" s="51" t="s">
        <v>25</v>
      </c>
      <c r="C33" s="54">
        <v>5057</v>
      </c>
      <c r="D33" s="54">
        <v>10206</v>
      </c>
      <c r="E33" s="54">
        <v>12217</v>
      </c>
      <c r="F33" s="54">
        <v>9672</v>
      </c>
      <c r="G33" s="54">
        <v>11154</v>
      </c>
      <c r="H33" s="54">
        <v>10484</v>
      </c>
      <c r="I33" s="54">
        <v>12453</v>
      </c>
      <c r="J33" s="54">
        <v>13616</v>
      </c>
      <c r="K33" s="54">
        <v>8687</v>
      </c>
      <c r="L33" s="79">
        <v>6553</v>
      </c>
      <c r="M33" s="79">
        <v>9622</v>
      </c>
      <c r="N33" s="54">
        <v>10566</v>
      </c>
    </row>
    <row r="34" spans="1:14">
      <c r="A34" s="194"/>
      <c r="B34" s="51" t="s">
        <v>26</v>
      </c>
      <c r="C34" s="54">
        <v>121</v>
      </c>
      <c r="D34" s="54">
        <v>329</v>
      </c>
      <c r="E34" s="54">
        <v>254</v>
      </c>
      <c r="F34" s="54">
        <v>179</v>
      </c>
      <c r="G34" s="54">
        <v>156</v>
      </c>
      <c r="H34" s="54">
        <v>109</v>
      </c>
      <c r="I34" s="54">
        <v>104</v>
      </c>
      <c r="J34" s="70" t="s">
        <v>88</v>
      </c>
      <c r="K34" s="70" t="s">
        <v>88</v>
      </c>
      <c r="L34" s="70" t="s">
        <v>88</v>
      </c>
      <c r="M34" s="70" t="s">
        <v>88</v>
      </c>
      <c r="N34" s="70" t="s">
        <v>88</v>
      </c>
    </row>
    <row r="35" spans="1:14">
      <c r="A35" s="194"/>
      <c r="B35" s="18"/>
    </row>
    <row r="36" spans="1:14">
      <c r="A36" s="194"/>
      <c r="B36" s="18"/>
    </row>
  </sheetData>
  <mergeCells count="16">
    <mergeCell ref="N3:N4"/>
    <mergeCell ref="B1:N1"/>
    <mergeCell ref="M3:M4"/>
    <mergeCell ref="B2:M2"/>
    <mergeCell ref="A1:A36"/>
    <mergeCell ref="H3:H4"/>
    <mergeCell ref="D3:D4"/>
    <mergeCell ref="G3:G4"/>
    <mergeCell ref="F3:F4"/>
    <mergeCell ref="B3:B4"/>
    <mergeCell ref="E3:E4"/>
    <mergeCell ref="C3:C4"/>
    <mergeCell ref="L3:L4"/>
    <mergeCell ref="K3:K4"/>
    <mergeCell ref="J3:J4"/>
    <mergeCell ref="I3:I4"/>
  </mergeCells>
  <phoneticPr fontId="2" type="noConversion"/>
  <pageMargins left="0.39370078740157483" right="0.39370078740157483" top="0.78740157480314965" bottom="0.39370078740157483" header="0.11811023622047245" footer="0.11811023622047245"/>
  <pageSetup paperSize="9" scale="97" orientation="landscape" r:id="rId1"/>
  <headerFooter alignWithMargins="0"/>
</worksheet>
</file>

<file path=xl/worksheets/sheet3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Лист31">
    <tabColor indexed="52"/>
  </sheetPr>
  <dimension ref="A1:N36"/>
  <sheetViews>
    <sheetView view="pageBreakPreview" zoomScale="80" zoomScaleSheetLayoutView="80" workbookViewId="0">
      <selection activeCell="N2" sqref="N2"/>
    </sheetView>
  </sheetViews>
  <sheetFormatPr defaultColWidth="9.140625" defaultRowHeight="12.75"/>
  <cols>
    <col min="1" max="1" width="4.5703125" style="51" customWidth="1"/>
    <col min="2" max="2" width="16.28515625" style="51" bestFit="1" customWidth="1"/>
    <col min="3" max="10" width="9.7109375" style="51" customWidth="1"/>
    <col min="11" max="16384" width="9.140625" style="51"/>
  </cols>
  <sheetData>
    <row r="1" spans="1:14" ht="16.899999999999999" customHeight="1">
      <c r="A1" s="194">
        <v>37</v>
      </c>
      <c r="B1" s="190" t="s">
        <v>64</v>
      </c>
      <c r="C1" s="190"/>
      <c r="D1" s="190"/>
      <c r="E1" s="190"/>
      <c r="F1" s="190"/>
      <c r="G1" s="190"/>
      <c r="H1" s="190"/>
      <c r="I1" s="190"/>
      <c r="J1" s="190"/>
      <c r="K1" s="190"/>
      <c r="L1" s="190"/>
      <c r="M1" s="190"/>
      <c r="N1" s="190"/>
    </row>
    <row r="2" spans="1:14">
      <c r="A2" s="194"/>
      <c r="B2" s="193"/>
      <c r="C2" s="193"/>
      <c r="D2" s="193"/>
      <c r="E2" s="193"/>
      <c r="F2" s="193"/>
      <c r="G2" s="193"/>
      <c r="H2" s="193"/>
      <c r="I2" s="193"/>
      <c r="J2" s="193"/>
      <c r="K2" s="193"/>
      <c r="L2" s="193"/>
      <c r="M2" s="176"/>
      <c r="N2" s="164" t="s">
        <v>91</v>
      </c>
    </row>
    <row r="3" spans="1:14" s="65" customFormat="1">
      <c r="A3" s="194"/>
      <c r="B3" s="200"/>
      <c r="C3" s="168">
        <v>2007</v>
      </c>
      <c r="D3" s="191">
        <v>2008</v>
      </c>
      <c r="E3" s="168">
        <v>2009</v>
      </c>
      <c r="F3" s="168">
        <v>2010</v>
      </c>
      <c r="G3" s="168">
        <v>2011</v>
      </c>
      <c r="H3" s="191">
        <v>2012</v>
      </c>
      <c r="I3" s="168">
        <v>2013</v>
      </c>
      <c r="J3" s="168">
        <v>2014</v>
      </c>
      <c r="K3" s="168">
        <v>2015</v>
      </c>
      <c r="L3" s="191">
        <v>2016</v>
      </c>
      <c r="M3" s="191">
        <v>2017</v>
      </c>
      <c r="N3" s="191">
        <v>2018</v>
      </c>
    </row>
    <row r="4" spans="1:14" s="65" customFormat="1">
      <c r="A4" s="194"/>
      <c r="B4" s="200"/>
      <c r="C4" s="169"/>
      <c r="D4" s="192"/>
      <c r="E4" s="169"/>
      <c r="F4" s="169"/>
      <c r="G4" s="169"/>
      <c r="H4" s="192"/>
      <c r="I4" s="169"/>
      <c r="J4" s="169"/>
      <c r="K4" s="169"/>
      <c r="L4" s="192"/>
      <c r="M4" s="192"/>
      <c r="N4" s="192"/>
    </row>
    <row r="5" spans="1:14">
      <c r="A5" s="194"/>
      <c r="B5" s="62"/>
      <c r="C5" s="147"/>
      <c r="D5" s="147"/>
      <c r="E5" s="147"/>
      <c r="F5" s="63"/>
      <c r="G5" s="63"/>
      <c r="H5" s="63"/>
    </row>
    <row r="6" spans="1:14">
      <c r="A6" s="194"/>
      <c r="B6" s="65" t="s">
        <v>0</v>
      </c>
      <c r="C6" s="66">
        <f t="shared" ref="C6:N6" si="0">SUM(C8:C34)</f>
        <v>49053</v>
      </c>
      <c r="D6" s="66">
        <f t="shared" si="0"/>
        <v>67606</v>
      </c>
      <c r="E6" s="66">
        <f t="shared" si="0"/>
        <v>67053</v>
      </c>
      <c r="F6" s="66">
        <f t="shared" si="0"/>
        <v>72251</v>
      </c>
      <c r="G6" s="66">
        <f t="shared" si="0"/>
        <v>83931</v>
      </c>
      <c r="H6" s="66">
        <f t="shared" si="0"/>
        <v>97226</v>
      </c>
      <c r="I6" s="66">
        <f t="shared" si="0"/>
        <v>107345</v>
      </c>
      <c r="J6" s="66">
        <f t="shared" si="0"/>
        <v>145736</v>
      </c>
      <c r="K6" s="66">
        <f t="shared" si="0"/>
        <v>154187</v>
      </c>
      <c r="L6" s="66">
        <f t="shared" si="0"/>
        <v>182914</v>
      </c>
      <c r="M6" s="66">
        <f t="shared" si="0"/>
        <v>239898</v>
      </c>
      <c r="N6" s="66">
        <f t="shared" si="0"/>
        <v>302237</v>
      </c>
    </row>
    <row r="7" spans="1:14">
      <c r="A7" s="194"/>
      <c r="C7" s="54"/>
      <c r="D7" s="54"/>
      <c r="E7" s="54"/>
      <c r="H7" s="54"/>
    </row>
    <row r="8" spans="1:14" ht="25.5">
      <c r="A8" s="194"/>
      <c r="B8" s="64" t="s">
        <v>35</v>
      </c>
      <c r="C8" s="54">
        <v>1657</v>
      </c>
      <c r="D8" s="54">
        <v>2322</v>
      </c>
      <c r="E8" s="54">
        <v>2252</v>
      </c>
      <c r="F8" s="54">
        <v>2474</v>
      </c>
      <c r="G8" s="54">
        <v>2684</v>
      </c>
      <c r="H8" s="54">
        <v>3611</v>
      </c>
      <c r="I8" s="54">
        <v>3887</v>
      </c>
      <c r="J8" s="70" t="s">
        <v>88</v>
      </c>
      <c r="K8" s="70" t="s">
        <v>88</v>
      </c>
      <c r="L8" s="70" t="s">
        <v>88</v>
      </c>
      <c r="M8" s="70" t="s">
        <v>88</v>
      </c>
      <c r="N8" s="70" t="s">
        <v>88</v>
      </c>
    </row>
    <row r="9" spans="1:14">
      <c r="A9" s="194"/>
      <c r="B9" s="51" t="s">
        <v>1</v>
      </c>
      <c r="C9" s="54">
        <v>1043</v>
      </c>
      <c r="D9" s="54">
        <v>1530</v>
      </c>
      <c r="E9" s="54">
        <v>2195</v>
      </c>
      <c r="F9" s="54">
        <v>1768</v>
      </c>
      <c r="G9" s="54">
        <v>2044</v>
      </c>
      <c r="H9" s="54">
        <v>2119</v>
      </c>
      <c r="I9" s="54">
        <v>2273</v>
      </c>
      <c r="J9" s="54">
        <v>4323</v>
      </c>
      <c r="K9" s="54">
        <v>4272</v>
      </c>
      <c r="L9" s="54">
        <v>5086</v>
      </c>
      <c r="M9" s="54">
        <v>6964</v>
      </c>
      <c r="N9" s="54">
        <v>9068</v>
      </c>
    </row>
    <row r="10" spans="1:14">
      <c r="A10" s="194"/>
      <c r="B10" s="51" t="s">
        <v>2</v>
      </c>
      <c r="C10" s="54">
        <v>626</v>
      </c>
      <c r="D10" s="54">
        <v>1005</v>
      </c>
      <c r="E10" s="54">
        <v>874</v>
      </c>
      <c r="F10" s="54">
        <v>956</v>
      </c>
      <c r="G10" s="54">
        <v>1114</v>
      </c>
      <c r="H10" s="54">
        <v>1317</v>
      </c>
      <c r="I10" s="54">
        <v>1420</v>
      </c>
      <c r="J10" s="54">
        <v>2389</v>
      </c>
      <c r="K10" s="54">
        <v>2257</v>
      </c>
      <c r="L10" s="54">
        <v>2613</v>
      </c>
      <c r="M10" s="54">
        <v>3630</v>
      </c>
      <c r="N10" s="54">
        <v>4605</v>
      </c>
    </row>
    <row r="11" spans="1:14">
      <c r="A11" s="194"/>
      <c r="B11" s="51" t="s">
        <v>3</v>
      </c>
      <c r="C11" s="54">
        <v>4297</v>
      </c>
      <c r="D11" s="54">
        <v>5596</v>
      </c>
      <c r="E11" s="54">
        <v>4436</v>
      </c>
      <c r="F11" s="54">
        <v>6134</v>
      </c>
      <c r="G11" s="54">
        <v>7376</v>
      </c>
      <c r="H11" s="54">
        <v>8968</v>
      </c>
      <c r="I11" s="54">
        <v>9603</v>
      </c>
      <c r="J11" s="54">
        <v>14124</v>
      </c>
      <c r="K11" s="54">
        <v>16158</v>
      </c>
      <c r="L11" s="54">
        <v>20347</v>
      </c>
      <c r="M11" s="54">
        <v>26176</v>
      </c>
      <c r="N11" s="54">
        <v>27979</v>
      </c>
    </row>
    <row r="12" spans="1:14">
      <c r="A12" s="194"/>
      <c r="B12" s="51" t="s">
        <v>4</v>
      </c>
      <c r="C12" s="54">
        <v>5509</v>
      </c>
      <c r="D12" s="54">
        <v>7519</v>
      </c>
      <c r="E12" s="54">
        <v>6411</v>
      </c>
      <c r="F12" s="54">
        <v>8224</v>
      </c>
      <c r="G12" s="54">
        <v>9785</v>
      </c>
      <c r="H12" s="54">
        <v>12038</v>
      </c>
      <c r="I12" s="54">
        <v>13261</v>
      </c>
      <c r="J12" s="54">
        <v>14406</v>
      </c>
      <c r="K12" s="54">
        <v>14103</v>
      </c>
      <c r="L12" s="54">
        <v>17042</v>
      </c>
      <c r="M12" s="54">
        <v>18777</v>
      </c>
      <c r="N12" s="54">
        <v>12818</v>
      </c>
    </row>
    <row r="13" spans="1:14">
      <c r="A13" s="194"/>
      <c r="B13" s="51" t="s">
        <v>5</v>
      </c>
      <c r="C13" s="54">
        <v>865</v>
      </c>
      <c r="D13" s="54">
        <v>1236</v>
      </c>
      <c r="E13" s="54">
        <v>1303</v>
      </c>
      <c r="F13" s="54">
        <v>1363</v>
      </c>
      <c r="G13" s="54">
        <v>1689</v>
      </c>
      <c r="H13" s="54">
        <v>1868</v>
      </c>
      <c r="I13" s="54">
        <v>1973</v>
      </c>
      <c r="J13" s="54">
        <v>3246</v>
      </c>
      <c r="K13" s="54">
        <v>3151</v>
      </c>
      <c r="L13" s="54">
        <v>3782</v>
      </c>
      <c r="M13" s="54">
        <v>5027</v>
      </c>
      <c r="N13" s="54">
        <v>6396</v>
      </c>
    </row>
    <row r="14" spans="1:14">
      <c r="A14" s="194"/>
      <c r="B14" s="51" t="s">
        <v>6</v>
      </c>
      <c r="C14" s="54">
        <v>682</v>
      </c>
      <c r="D14" s="54">
        <v>968</v>
      </c>
      <c r="E14" s="54">
        <v>1088</v>
      </c>
      <c r="F14" s="54">
        <v>1124</v>
      </c>
      <c r="G14" s="54">
        <v>1233</v>
      </c>
      <c r="H14" s="54">
        <v>901</v>
      </c>
      <c r="I14" s="54">
        <v>955</v>
      </c>
      <c r="J14" s="54">
        <v>2885</v>
      </c>
      <c r="K14" s="54">
        <v>2459</v>
      </c>
      <c r="L14" s="54">
        <v>2831</v>
      </c>
      <c r="M14" s="54">
        <v>3838</v>
      </c>
      <c r="N14" s="54">
        <v>4824</v>
      </c>
    </row>
    <row r="15" spans="1:14">
      <c r="A15" s="194"/>
      <c r="B15" s="51" t="s">
        <v>7</v>
      </c>
      <c r="C15" s="54">
        <v>2023</v>
      </c>
      <c r="D15" s="54">
        <v>2746</v>
      </c>
      <c r="E15" s="54">
        <v>2817</v>
      </c>
      <c r="F15" s="54">
        <v>2830</v>
      </c>
      <c r="G15" s="54">
        <v>3417</v>
      </c>
      <c r="H15" s="54">
        <v>3867</v>
      </c>
      <c r="I15" s="54">
        <v>4081</v>
      </c>
      <c r="J15" s="54">
        <v>6182</v>
      </c>
      <c r="K15" s="54">
        <v>7373</v>
      </c>
      <c r="L15" s="54">
        <v>8864</v>
      </c>
      <c r="M15" s="54">
        <v>12054</v>
      </c>
      <c r="N15" s="54">
        <v>16674</v>
      </c>
    </row>
    <row r="16" spans="1:14">
      <c r="A16" s="194"/>
      <c r="B16" s="51" t="s">
        <v>8</v>
      </c>
      <c r="C16" s="54">
        <v>798</v>
      </c>
      <c r="D16" s="54">
        <v>1143</v>
      </c>
      <c r="E16" s="54">
        <v>1005</v>
      </c>
      <c r="F16" s="54">
        <v>1233</v>
      </c>
      <c r="G16" s="54">
        <v>1447</v>
      </c>
      <c r="H16" s="54">
        <v>1379</v>
      </c>
      <c r="I16" s="54">
        <v>1488</v>
      </c>
      <c r="J16" s="54">
        <v>3426</v>
      </c>
      <c r="K16" s="54">
        <v>2806</v>
      </c>
      <c r="L16" s="54">
        <v>3321</v>
      </c>
      <c r="M16" s="54">
        <v>4436</v>
      </c>
      <c r="N16" s="54">
        <v>5593</v>
      </c>
    </row>
    <row r="17" spans="1:14">
      <c r="A17" s="194"/>
      <c r="B17" s="51" t="s">
        <v>9</v>
      </c>
      <c r="C17" s="54">
        <v>1875</v>
      </c>
      <c r="D17" s="54">
        <v>2700</v>
      </c>
      <c r="E17" s="54">
        <v>2794</v>
      </c>
      <c r="F17" s="54">
        <v>2963</v>
      </c>
      <c r="G17" s="54">
        <v>3541</v>
      </c>
      <c r="H17" s="54">
        <v>4264</v>
      </c>
      <c r="I17" s="54">
        <v>4514</v>
      </c>
      <c r="J17" s="54">
        <v>6302</v>
      </c>
      <c r="K17" s="54">
        <v>7647</v>
      </c>
      <c r="L17" s="54">
        <v>9326</v>
      </c>
      <c r="M17" s="54">
        <v>12603</v>
      </c>
      <c r="N17" s="54">
        <v>13856</v>
      </c>
    </row>
    <row r="18" spans="1:14">
      <c r="A18" s="194"/>
      <c r="B18" s="51" t="s">
        <v>10</v>
      </c>
      <c r="C18" s="54">
        <v>683</v>
      </c>
      <c r="D18" s="54">
        <v>1018</v>
      </c>
      <c r="E18" s="54">
        <v>1364</v>
      </c>
      <c r="F18" s="54">
        <v>1183</v>
      </c>
      <c r="G18" s="54">
        <v>1379</v>
      </c>
      <c r="H18" s="54">
        <v>1666</v>
      </c>
      <c r="I18" s="54">
        <v>1768</v>
      </c>
      <c r="J18" s="54">
        <v>2841</v>
      </c>
      <c r="K18" s="54">
        <v>2933</v>
      </c>
      <c r="L18" s="54">
        <v>3503</v>
      </c>
      <c r="M18" s="54">
        <v>4496</v>
      </c>
      <c r="N18" s="54">
        <v>5425</v>
      </c>
    </row>
    <row r="19" spans="1:14">
      <c r="A19" s="194"/>
      <c r="B19" s="51" t="s">
        <v>11</v>
      </c>
      <c r="C19" s="54">
        <v>2054</v>
      </c>
      <c r="D19" s="54">
        <v>2891</v>
      </c>
      <c r="E19" s="54">
        <v>2991</v>
      </c>
      <c r="F19" s="54">
        <v>3300</v>
      </c>
      <c r="G19" s="54">
        <v>3875</v>
      </c>
      <c r="H19" s="54">
        <v>4627</v>
      </c>
      <c r="I19" s="54">
        <v>4917</v>
      </c>
      <c r="J19" s="54">
        <v>5536</v>
      </c>
      <c r="K19" s="54">
        <v>4781</v>
      </c>
      <c r="L19" s="54">
        <v>5845</v>
      </c>
      <c r="M19" s="54">
        <v>6689</v>
      </c>
      <c r="N19" s="54">
        <v>4279</v>
      </c>
    </row>
    <row r="20" spans="1:14">
      <c r="A20" s="194"/>
      <c r="B20" s="51" t="s">
        <v>12</v>
      </c>
      <c r="C20" s="54">
        <v>2026</v>
      </c>
      <c r="D20" s="54">
        <v>2821</v>
      </c>
      <c r="E20" s="54">
        <v>2141</v>
      </c>
      <c r="F20" s="54">
        <v>3160</v>
      </c>
      <c r="G20" s="54">
        <v>3736</v>
      </c>
      <c r="H20" s="54">
        <v>4347</v>
      </c>
      <c r="I20" s="54">
        <v>4733</v>
      </c>
      <c r="J20" s="54">
        <v>7501</v>
      </c>
      <c r="K20" s="54">
        <v>7434</v>
      </c>
      <c r="L20" s="54">
        <v>8824</v>
      </c>
      <c r="M20" s="54">
        <v>12040</v>
      </c>
      <c r="N20" s="54">
        <v>15435</v>
      </c>
    </row>
    <row r="21" spans="1:14">
      <c r="A21" s="194"/>
      <c r="B21" s="51" t="s">
        <v>13</v>
      </c>
      <c r="C21" s="54">
        <v>949</v>
      </c>
      <c r="D21" s="54">
        <v>1408</v>
      </c>
      <c r="E21" s="54">
        <v>1434</v>
      </c>
      <c r="F21" s="54">
        <v>1515</v>
      </c>
      <c r="G21" s="54">
        <v>1790</v>
      </c>
      <c r="H21" s="54">
        <v>1917</v>
      </c>
      <c r="I21" s="54">
        <v>2025</v>
      </c>
      <c r="J21" s="54">
        <v>3656</v>
      </c>
      <c r="K21" s="54">
        <v>3764</v>
      </c>
      <c r="L21" s="54">
        <v>4518</v>
      </c>
      <c r="M21" s="54">
        <v>5630</v>
      </c>
      <c r="N21" s="54">
        <v>6826</v>
      </c>
    </row>
    <row r="22" spans="1:14">
      <c r="A22" s="194"/>
      <c r="B22" s="51" t="s">
        <v>14</v>
      </c>
      <c r="C22" s="54">
        <v>2362</v>
      </c>
      <c r="D22" s="54">
        <v>3212</v>
      </c>
      <c r="E22" s="54">
        <v>3001</v>
      </c>
      <c r="F22" s="54">
        <v>3381</v>
      </c>
      <c r="G22" s="54">
        <v>4032</v>
      </c>
      <c r="H22" s="54">
        <v>4972</v>
      </c>
      <c r="I22" s="54">
        <v>5467</v>
      </c>
      <c r="J22" s="54">
        <v>10536</v>
      </c>
      <c r="K22" s="54">
        <v>9751</v>
      </c>
      <c r="L22" s="54">
        <v>11009</v>
      </c>
      <c r="M22" s="54">
        <v>14524</v>
      </c>
      <c r="N22" s="54">
        <v>18619</v>
      </c>
    </row>
    <row r="23" spans="1:14">
      <c r="A23" s="194"/>
      <c r="B23" s="51" t="s">
        <v>15</v>
      </c>
      <c r="C23" s="54">
        <v>1405</v>
      </c>
      <c r="D23" s="54">
        <v>1955</v>
      </c>
      <c r="E23" s="54">
        <v>1401</v>
      </c>
      <c r="F23" s="54">
        <v>2267</v>
      </c>
      <c r="G23" s="54">
        <v>2717</v>
      </c>
      <c r="H23" s="54">
        <v>3348</v>
      </c>
      <c r="I23" s="54">
        <v>3582</v>
      </c>
      <c r="J23" s="54">
        <v>5021</v>
      </c>
      <c r="K23" s="54">
        <v>5552</v>
      </c>
      <c r="L23" s="54">
        <v>6758</v>
      </c>
      <c r="M23" s="54">
        <v>8904</v>
      </c>
      <c r="N23" s="54">
        <v>10302</v>
      </c>
    </row>
    <row r="24" spans="1:14">
      <c r="A24" s="194"/>
      <c r="B24" s="51" t="s">
        <v>16</v>
      </c>
      <c r="C24" s="54">
        <v>727</v>
      </c>
      <c r="D24" s="54">
        <v>1058</v>
      </c>
      <c r="E24" s="54">
        <v>1082</v>
      </c>
      <c r="F24" s="54">
        <v>1172</v>
      </c>
      <c r="G24" s="54">
        <v>1455</v>
      </c>
      <c r="H24" s="54">
        <v>1600</v>
      </c>
      <c r="I24" s="54">
        <v>1711</v>
      </c>
      <c r="J24" s="54">
        <v>2792</v>
      </c>
      <c r="K24" s="54">
        <v>2694</v>
      </c>
      <c r="L24" s="54">
        <v>3210</v>
      </c>
      <c r="M24" s="54">
        <v>4018</v>
      </c>
      <c r="N24" s="54">
        <v>5218</v>
      </c>
    </row>
    <row r="25" spans="1:14">
      <c r="A25" s="194"/>
      <c r="B25" s="51" t="s">
        <v>17</v>
      </c>
      <c r="C25" s="54">
        <v>854</v>
      </c>
      <c r="D25" s="54">
        <v>1247</v>
      </c>
      <c r="E25" s="54">
        <v>1168</v>
      </c>
      <c r="F25" s="54">
        <v>1385</v>
      </c>
      <c r="G25" s="54">
        <v>1587</v>
      </c>
      <c r="H25" s="54">
        <v>1727</v>
      </c>
      <c r="I25" s="54">
        <v>1840</v>
      </c>
      <c r="J25" s="54">
        <v>3173</v>
      </c>
      <c r="K25" s="54">
        <v>3352</v>
      </c>
      <c r="L25" s="54">
        <v>4048</v>
      </c>
      <c r="M25" s="54">
        <v>5424</v>
      </c>
      <c r="N25" s="54">
        <v>6056</v>
      </c>
    </row>
    <row r="26" spans="1:14">
      <c r="A26" s="194"/>
      <c r="B26" s="51" t="s">
        <v>18</v>
      </c>
      <c r="C26" s="54">
        <v>520</v>
      </c>
      <c r="D26" s="54">
        <v>775</v>
      </c>
      <c r="E26" s="54">
        <v>1128</v>
      </c>
      <c r="F26" s="54">
        <v>857</v>
      </c>
      <c r="G26" s="54">
        <v>1108</v>
      </c>
      <c r="H26" s="54">
        <v>1121</v>
      </c>
      <c r="I26" s="54">
        <v>1196</v>
      </c>
      <c r="J26" s="54">
        <v>2495</v>
      </c>
      <c r="K26" s="54">
        <v>2277</v>
      </c>
      <c r="L26" s="54">
        <v>2694</v>
      </c>
      <c r="M26" s="54">
        <v>3520</v>
      </c>
      <c r="N26" s="54">
        <v>4376</v>
      </c>
    </row>
    <row r="27" spans="1:14">
      <c r="A27" s="194"/>
      <c r="B27" s="51" t="s">
        <v>19</v>
      </c>
      <c r="C27" s="54">
        <v>2696</v>
      </c>
      <c r="D27" s="54">
        <v>3749</v>
      </c>
      <c r="E27" s="54">
        <v>3039</v>
      </c>
      <c r="F27" s="54">
        <v>4044</v>
      </c>
      <c r="G27" s="54">
        <v>4785</v>
      </c>
      <c r="H27" s="54">
        <v>5266</v>
      </c>
      <c r="I27" s="54">
        <v>5636</v>
      </c>
      <c r="J27" s="54">
        <v>9397</v>
      </c>
      <c r="K27" s="54">
        <v>10875</v>
      </c>
      <c r="L27" s="54">
        <v>12842</v>
      </c>
      <c r="M27" s="54">
        <v>17016</v>
      </c>
      <c r="N27" s="54">
        <v>30986</v>
      </c>
    </row>
    <row r="28" spans="1:14">
      <c r="A28" s="194"/>
      <c r="B28" s="51" t="s">
        <v>20</v>
      </c>
      <c r="C28" s="54">
        <v>669</v>
      </c>
      <c r="D28" s="54">
        <v>1003</v>
      </c>
      <c r="E28" s="54">
        <v>1116</v>
      </c>
      <c r="F28" s="54">
        <v>1063</v>
      </c>
      <c r="G28" s="54">
        <v>1216</v>
      </c>
      <c r="H28" s="54">
        <v>1498</v>
      </c>
      <c r="I28" s="54">
        <v>1579</v>
      </c>
      <c r="J28" s="54">
        <v>3085</v>
      </c>
      <c r="K28" s="54">
        <v>2802</v>
      </c>
      <c r="L28" s="54">
        <v>3391</v>
      </c>
      <c r="M28" s="54">
        <v>4173</v>
      </c>
      <c r="N28" s="54">
        <v>5074</v>
      </c>
    </row>
    <row r="29" spans="1:14">
      <c r="A29" s="194"/>
      <c r="B29" s="51" t="s">
        <v>21</v>
      </c>
      <c r="C29" s="54">
        <v>816</v>
      </c>
      <c r="D29" s="54">
        <v>1181</v>
      </c>
      <c r="E29" s="54">
        <v>1430</v>
      </c>
      <c r="F29" s="54">
        <v>1337</v>
      </c>
      <c r="G29" s="54">
        <v>1545</v>
      </c>
      <c r="H29" s="54">
        <v>1181</v>
      </c>
      <c r="I29" s="54">
        <v>1245</v>
      </c>
      <c r="J29" s="54">
        <v>3411</v>
      </c>
      <c r="K29" s="54">
        <v>3313</v>
      </c>
      <c r="L29" s="54">
        <v>3974</v>
      </c>
      <c r="M29" s="54">
        <v>5071</v>
      </c>
      <c r="N29" s="54">
        <v>7935</v>
      </c>
    </row>
    <row r="30" spans="1:14">
      <c r="A30" s="194"/>
      <c r="B30" s="51" t="s">
        <v>22</v>
      </c>
      <c r="C30" s="54">
        <v>931</v>
      </c>
      <c r="D30" s="54">
        <v>1336</v>
      </c>
      <c r="E30" s="54">
        <v>1359</v>
      </c>
      <c r="F30" s="54">
        <v>1468</v>
      </c>
      <c r="G30" s="54">
        <v>1774</v>
      </c>
      <c r="H30" s="54">
        <v>2115</v>
      </c>
      <c r="I30" s="54">
        <v>2256</v>
      </c>
      <c r="J30" s="54">
        <v>3488</v>
      </c>
      <c r="K30" s="54">
        <v>3618</v>
      </c>
      <c r="L30" s="54">
        <v>4335</v>
      </c>
      <c r="M30" s="54">
        <v>5435</v>
      </c>
      <c r="N30" s="54">
        <v>6835</v>
      </c>
    </row>
    <row r="31" spans="1:14">
      <c r="A31" s="194"/>
      <c r="B31" s="51" t="s">
        <v>23</v>
      </c>
      <c r="C31" s="54">
        <v>465</v>
      </c>
      <c r="D31" s="54">
        <v>995</v>
      </c>
      <c r="E31" s="54">
        <v>950</v>
      </c>
      <c r="F31" s="54">
        <v>755</v>
      </c>
      <c r="G31" s="54">
        <v>930</v>
      </c>
      <c r="H31" s="54">
        <v>611</v>
      </c>
      <c r="I31" s="54">
        <v>676</v>
      </c>
      <c r="J31" s="54">
        <v>2275</v>
      </c>
      <c r="K31" s="54">
        <v>1839</v>
      </c>
      <c r="L31" s="54">
        <v>2200</v>
      </c>
      <c r="M31" s="54">
        <v>2623</v>
      </c>
      <c r="N31" s="54">
        <v>4020</v>
      </c>
    </row>
    <row r="32" spans="1:14">
      <c r="A32" s="194"/>
      <c r="B32" s="51" t="s">
        <v>24</v>
      </c>
      <c r="C32" s="54">
        <v>752</v>
      </c>
      <c r="D32" s="54">
        <v>1210</v>
      </c>
      <c r="E32" s="54">
        <v>1217</v>
      </c>
      <c r="F32" s="54">
        <v>1204</v>
      </c>
      <c r="G32" s="54">
        <v>1264</v>
      </c>
      <c r="H32" s="54">
        <v>619</v>
      </c>
      <c r="I32" s="54">
        <v>656</v>
      </c>
      <c r="J32" s="54">
        <v>2737</v>
      </c>
      <c r="K32" s="54">
        <v>2868</v>
      </c>
      <c r="L32" s="54">
        <v>3429</v>
      </c>
      <c r="M32" s="54">
        <v>4278</v>
      </c>
      <c r="N32" s="54">
        <v>5386</v>
      </c>
    </row>
    <row r="33" spans="1:14">
      <c r="A33" s="194"/>
      <c r="B33" s="51" t="s">
        <v>25</v>
      </c>
      <c r="C33" s="54">
        <v>11327</v>
      </c>
      <c r="D33" s="54">
        <v>14339</v>
      </c>
      <c r="E33" s="54">
        <v>16156</v>
      </c>
      <c r="F33" s="54">
        <v>14354</v>
      </c>
      <c r="G33" s="54">
        <v>15613</v>
      </c>
      <c r="H33" s="54">
        <v>19280</v>
      </c>
      <c r="I33" s="54">
        <v>23542</v>
      </c>
      <c r="J33" s="54">
        <v>20509</v>
      </c>
      <c r="K33" s="54">
        <v>26108</v>
      </c>
      <c r="L33" s="54">
        <v>29122</v>
      </c>
      <c r="M33" s="54">
        <v>42552</v>
      </c>
      <c r="N33" s="54">
        <v>63652</v>
      </c>
    </row>
    <row r="34" spans="1:14">
      <c r="A34" s="194"/>
      <c r="B34" s="51" t="s">
        <v>26</v>
      </c>
      <c r="C34" s="54">
        <v>442</v>
      </c>
      <c r="D34" s="54">
        <v>643</v>
      </c>
      <c r="E34" s="54">
        <v>901</v>
      </c>
      <c r="F34" s="54">
        <v>737</v>
      </c>
      <c r="G34" s="54">
        <v>795</v>
      </c>
      <c r="H34" s="54">
        <v>999</v>
      </c>
      <c r="I34" s="54">
        <v>1061</v>
      </c>
      <c r="J34" s="70" t="s">
        <v>88</v>
      </c>
      <c r="K34" s="70" t="s">
        <v>88</v>
      </c>
      <c r="L34" s="70" t="s">
        <v>88</v>
      </c>
      <c r="M34" s="70" t="s">
        <v>88</v>
      </c>
      <c r="N34" s="70" t="s">
        <v>88</v>
      </c>
    </row>
    <row r="35" spans="1:14">
      <c r="A35" s="194"/>
      <c r="B35" s="18"/>
    </row>
    <row r="36" spans="1:14">
      <c r="A36" s="194"/>
      <c r="B36" s="18"/>
    </row>
  </sheetData>
  <mergeCells count="16">
    <mergeCell ref="N3:N4"/>
    <mergeCell ref="B1:N1"/>
    <mergeCell ref="M3:M4"/>
    <mergeCell ref="B2:M2"/>
    <mergeCell ref="A1:A36"/>
    <mergeCell ref="D3:D4"/>
    <mergeCell ref="G3:G4"/>
    <mergeCell ref="E3:E4"/>
    <mergeCell ref="F3:F4"/>
    <mergeCell ref="B3:B4"/>
    <mergeCell ref="C3:C4"/>
    <mergeCell ref="L3:L4"/>
    <mergeCell ref="K3:K4"/>
    <mergeCell ref="J3:J4"/>
    <mergeCell ref="I3:I4"/>
    <mergeCell ref="H3:H4"/>
  </mergeCells>
  <phoneticPr fontId="2" type="noConversion"/>
  <pageMargins left="0.39370078740157483" right="0.39370078740157483" top="0.78740157480314965" bottom="0.39370078740157483" header="0.11811023622047245" footer="0.11811023622047245"/>
  <pageSetup paperSize="9" scale="97" orientation="landscape" r:id="rId1"/>
  <headerFooter alignWithMargins="0"/>
</worksheet>
</file>

<file path=xl/worksheets/sheet3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Лист32">
    <tabColor indexed="52"/>
  </sheetPr>
  <dimension ref="A1:N36"/>
  <sheetViews>
    <sheetView view="pageBreakPreview" zoomScale="80" zoomScaleSheetLayoutView="80" workbookViewId="0">
      <selection activeCell="N2" sqref="N2"/>
    </sheetView>
  </sheetViews>
  <sheetFormatPr defaultColWidth="9.140625" defaultRowHeight="12.75"/>
  <cols>
    <col min="1" max="1" width="4.5703125" style="51" customWidth="1"/>
    <col min="2" max="2" width="16.28515625" style="51" bestFit="1" customWidth="1"/>
    <col min="3" max="10" width="9.7109375" style="51" customWidth="1"/>
    <col min="11" max="16384" width="9.140625" style="51"/>
  </cols>
  <sheetData>
    <row r="1" spans="1:14" ht="16.899999999999999" customHeight="1">
      <c r="A1" s="194">
        <v>38</v>
      </c>
      <c r="B1" s="190" t="s">
        <v>65</v>
      </c>
      <c r="C1" s="190"/>
      <c r="D1" s="190"/>
      <c r="E1" s="190"/>
      <c r="F1" s="190"/>
      <c r="G1" s="190"/>
      <c r="H1" s="190"/>
      <c r="I1" s="190"/>
      <c r="J1" s="190"/>
      <c r="K1" s="190"/>
      <c r="L1" s="190"/>
      <c r="M1" s="190"/>
      <c r="N1" s="190"/>
    </row>
    <row r="2" spans="1:14">
      <c r="A2" s="194"/>
      <c r="B2" s="193"/>
      <c r="C2" s="193"/>
      <c r="D2" s="193"/>
      <c r="E2" s="193"/>
      <c r="F2" s="193"/>
      <c r="G2" s="193"/>
      <c r="H2" s="193"/>
      <c r="I2" s="193"/>
      <c r="J2" s="193"/>
      <c r="K2" s="193"/>
      <c r="L2" s="193"/>
      <c r="M2" s="176"/>
      <c r="N2" s="164" t="s">
        <v>91</v>
      </c>
    </row>
    <row r="3" spans="1:14" s="65" customFormat="1">
      <c r="A3" s="194"/>
      <c r="B3" s="200"/>
      <c r="C3" s="168">
        <v>2007</v>
      </c>
      <c r="D3" s="191">
        <v>2008</v>
      </c>
      <c r="E3" s="168">
        <v>2009</v>
      </c>
      <c r="F3" s="168">
        <v>2010</v>
      </c>
      <c r="G3" s="168">
        <v>2011</v>
      </c>
      <c r="H3" s="191">
        <v>2012</v>
      </c>
      <c r="I3" s="168">
        <v>2013</v>
      </c>
      <c r="J3" s="168">
        <v>2014</v>
      </c>
      <c r="K3" s="168">
        <v>2015</v>
      </c>
      <c r="L3" s="191">
        <v>2016</v>
      </c>
      <c r="M3" s="191">
        <v>2017</v>
      </c>
      <c r="N3" s="191">
        <v>2018</v>
      </c>
    </row>
    <row r="4" spans="1:14" s="65" customFormat="1">
      <c r="A4" s="194"/>
      <c r="B4" s="200"/>
      <c r="C4" s="169"/>
      <c r="D4" s="192"/>
      <c r="E4" s="169"/>
      <c r="F4" s="169"/>
      <c r="G4" s="169"/>
      <c r="H4" s="192"/>
      <c r="I4" s="169"/>
      <c r="J4" s="169"/>
      <c r="K4" s="169"/>
      <c r="L4" s="192"/>
      <c r="M4" s="192"/>
      <c r="N4" s="192"/>
    </row>
    <row r="5" spans="1:14">
      <c r="A5" s="194"/>
      <c r="B5" s="62"/>
      <c r="C5" s="147"/>
      <c r="D5" s="147"/>
      <c r="E5" s="147"/>
      <c r="F5" s="63"/>
      <c r="G5" s="63"/>
      <c r="H5" s="63"/>
    </row>
    <row r="6" spans="1:14">
      <c r="A6" s="194"/>
      <c r="B6" s="65" t="s">
        <v>0</v>
      </c>
      <c r="C6" s="66">
        <f t="shared" ref="C6:N6" si="0">SUM(C8:C34)</f>
        <v>35598</v>
      </c>
      <c r="D6" s="66">
        <f t="shared" si="0"/>
        <v>46926</v>
      </c>
      <c r="E6" s="66">
        <f t="shared" si="0"/>
        <v>45368</v>
      </c>
      <c r="F6" s="66">
        <f t="shared" si="0"/>
        <v>51112</v>
      </c>
      <c r="G6" s="66">
        <f t="shared" si="0"/>
        <v>60683</v>
      </c>
      <c r="H6" s="66">
        <f t="shared" si="0"/>
        <v>68716</v>
      </c>
      <c r="I6" s="66">
        <f t="shared" si="0"/>
        <v>72943</v>
      </c>
      <c r="J6" s="66">
        <f t="shared" si="0"/>
        <v>75446</v>
      </c>
      <c r="K6" s="66">
        <f t="shared" si="0"/>
        <v>104478</v>
      </c>
      <c r="L6" s="66">
        <f t="shared" si="0"/>
        <v>146930</v>
      </c>
      <c r="M6" s="66">
        <f t="shared" si="0"/>
        <v>199979</v>
      </c>
      <c r="N6" s="66">
        <f t="shared" si="0"/>
        <v>248511</v>
      </c>
    </row>
    <row r="7" spans="1:14">
      <c r="A7" s="194"/>
      <c r="C7" s="54"/>
      <c r="D7" s="54"/>
      <c r="E7" s="54"/>
      <c r="F7" s="54"/>
      <c r="G7" s="54"/>
      <c r="H7" s="54"/>
    </row>
    <row r="8" spans="1:14" ht="25.5">
      <c r="A8" s="194"/>
      <c r="B8" s="64" t="s">
        <v>35</v>
      </c>
      <c r="C8" s="54">
        <v>1200</v>
      </c>
      <c r="D8" s="54">
        <v>1565</v>
      </c>
      <c r="E8" s="54">
        <v>1320</v>
      </c>
      <c r="F8" s="54">
        <v>1784</v>
      </c>
      <c r="G8" s="54">
        <v>1822</v>
      </c>
      <c r="H8" s="54">
        <v>2539</v>
      </c>
      <c r="I8" s="54">
        <v>2698</v>
      </c>
      <c r="J8" s="70" t="s">
        <v>88</v>
      </c>
      <c r="K8" s="70" t="s">
        <v>88</v>
      </c>
      <c r="L8" s="70" t="s">
        <v>88</v>
      </c>
      <c r="M8" s="70" t="s">
        <v>88</v>
      </c>
      <c r="N8" s="70" t="s">
        <v>88</v>
      </c>
    </row>
    <row r="9" spans="1:14">
      <c r="A9" s="194"/>
      <c r="B9" s="51" t="s">
        <v>1</v>
      </c>
      <c r="C9" s="54">
        <v>786</v>
      </c>
      <c r="D9" s="54">
        <v>1030</v>
      </c>
      <c r="E9" s="54">
        <v>1666</v>
      </c>
      <c r="F9" s="54">
        <v>1237</v>
      </c>
      <c r="G9" s="54">
        <v>1523</v>
      </c>
      <c r="H9" s="54">
        <v>1504</v>
      </c>
      <c r="I9" s="54">
        <v>1597</v>
      </c>
      <c r="J9" s="54">
        <v>2276</v>
      </c>
      <c r="K9" s="54">
        <v>3142</v>
      </c>
      <c r="L9" s="54">
        <v>4427</v>
      </c>
      <c r="M9" s="54">
        <v>6126</v>
      </c>
      <c r="N9" s="54">
        <v>7800</v>
      </c>
    </row>
    <row r="10" spans="1:14">
      <c r="A10" s="194"/>
      <c r="B10" s="51" t="s">
        <v>2</v>
      </c>
      <c r="C10" s="54">
        <v>472</v>
      </c>
      <c r="D10" s="54">
        <v>635</v>
      </c>
      <c r="E10" s="54">
        <v>555</v>
      </c>
      <c r="F10" s="54">
        <v>647</v>
      </c>
      <c r="G10" s="54">
        <v>814</v>
      </c>
      <c r="H10" s="54">
        <v>964</v>
      </c>
      <c r="I10" s="54">
        <v>1025</v>
      </c>
      <c r="J10" s="54">
        <v>1177</v>
      </c>
      <c r="K10" s="54">
        <v>1592</v>
      </c>
      <c r="L10" s="54">
        <v>2241</v>
      </c>
      <c r="M10" s="54">
        <v>3182</v>
      </c>
      <c r="N10" s="54">
        <v>4043</v>
      </c>
    </row>
    <row r="11" spans="1:14">
      <c r="A11" s="194"/>
      <c r="B11" s="51" t="s">
        <v>3</v>
      </c>
      <c r="C11" s="54">
        <v>3187</v>
      </c>
      <c r="D11" s="54">
        <v>4079</v>
      </c>
      <c r="E11" s="54">
        <v>2813</v>
      </c>
      <c r="F11" s="54">
        <v>4402</v>
      </c>
      <c r="G11" s="54">
        <v>5368</v>
      </c>
      <c r="H11" s="54">
        <v>6603</v>
      </c>
      <c r="I11" s="54">
        <v>7000</v>
      </c>
      <c r="J11" s="54">
        <v>7827</v>
      </c>
      <c r="K11" s="54">
        <v>11098</v>
      </c>
      <c r="L11" s="54">
        <v>15898</v>
      </c>
      <c r="M11" s="54">
        <v>22074</v>
      </c>
      <c r="N11" s="54">
        <v>22680</v>
      </c>
    </row>
    <row r="12" spans="1:14">
      <c r="A12" s="194"/>
      <c r="B12" s="51" t="s">
        <v>4</v>
      </c>
      <c r="C12" s="54">
        <v>4151</v>
      </c>
      <c r="D12" s="54">
        <v>5423</v>
      </c>
      <c r="E12" s="54">
        <v>4168</v>
      </c>
      <c r="F12" s="54">
        <v>5886</v>
      </c>
      <c r="G12" s="54">
        <v>7149</v>
      </c>
      <c r="H12" s="54">
        <v>8917</v>
      </c>
      <c r="I12" s="54">
        <v>9462</v>
      </c>
      <c r="J12" s="54">
        <v>8321</v>
      </c>
      <c r="K12" s="54">
        <v>11260</v>
      </c>
      <c r="L12" s="54">
        <v>15660</v>
      </c>
      <c r="M12" s="54">
        <v>17382</v>
      </c>
      <c r="N12" s="54">
        <v>11180</v>
      </c>
    </row>
    <row r="13" spans="1:14">
      <c r="A13" s="194"/>
      <c r="B13" s="51" t="s">
        <v>5</v>
      </c>
      <c r="C13" s="54">
        <v>674</v>
      </c>
      <c r="D13" s="54">
        <v>868</v>
      </c>
      <c r="E13" s="54">
        <v>904</v>
      </c>
      <c r="F13" s="54">
        <v>974</v>
      </c>
      <c r="G13" s="54">
        <v>1303</v>
      </c>
      <c r="H13" s="54">
        <v>1409</v>
      </c>
      <c r="I13" s="54">
        <v>1496</v>
      </c>
      <c r="J13" s="54">
        <v>1759</v>
      </c>
      <c r="K13" s="54">
        <v>2378</v>
      </c>
      <c r="L13" s="54">
        <v>3337</v>
      </c>
      <c r="M13" s="54">
        <v>4472</v>
      </c>
      <c r="N13" s="54">
        <v>5642</v>
      </c>
    </row>
    <row r="14" spans="1:14">
      <c r="A14" s="194"/>
      <c r="B14" s="51" t="s">
        <v>6</v>
      </c>
      <c r="C14" s="54">
        <v>507</v>
      </c>
      <c r="D14" s="54">
        <v>651</v>
      </c>
      <c r="E14" s="54">
        <v>731</v>
      </c>
      <c r="F14" s="54">
        <v>732</v>
      </c>
      <c r="G14" s="54">
        <v>865</v>
      </c>
      <c r="H14" s="54">
        <v>514</v>
      </c>
      <c r="I14" s="54">
        <v>548</v>
      </c>
      <c r="J14" s="54">
        <v>1236</v>
      </c>
      <c r="K14" s="54">
        <v>1677</v>
      </c>
      <c r="L14" s="54">
        <v>2362</v>
      </c>
      <c r="M14" s="54">
        <v>3347</v>
      </c>
      <c r="N14" s="54">
        <v>4195</v>
      </c>
    </row>
    <row r="15" spans="1:14">
      <c r="A15" s="194"/>
      <c r="B15" s="51" t="s">
        <v>7</v>
      </c>
      <c r="C15" s="54">
        <v>1514</v>
      </c>
      <c r="D15" s="54">
        <v>1973</v>
      </c>
      <c r="E15" s="54">
        <v>1988</v>
      </c>
      <c r="F15" s="54">
        <v>2088</v>
      </c>
      <c r="G15" s="54">
        <v>2551</v>
      </c>
      <c r="H15" s="54">
        <v>2831</v>
      </c>
      <c r="I15" s="54">
        <v>3003</v>
      </c>
      <c r="J15" s="54">
        <v>3575</v>
      </c>
      <c r="K15" s="54">
        <v>5379</v>
      </c>
      <c r="L15" s="54">
        <v>7546</v>
      </c>
      <c r="M15" s="54">
        <v>10587</v>
      </c>
      <c r="N15" s="54">
        <v>11878</v>
      </c>
    </row>
    <row r="16" spans="1:14">
      <c r="A16" s="194"/>
      <c r="B16" s="51" t="s">
        <v>8</v>
      </c>
      <c r="C16" s="54">
        <v>618</v>
      </c>
      <c r="D16" s="54">
        <v>802</v>
      </c>
      <c r="E16" s="54">
        <v>616</v>
      </c>
      <c r="F16" s="54">
        <v>861</v>
      </c>
      <c r="G16" s="54">
        <v>1087</v>
      </c>
      <c r="H16" s="54">
        <v>958</v>
      </c>
      <c r="I16" s="54">
        <v>1018</v>
      </c>
      <c r="J16" s="54">
        <v>1493</v>
      </c>
      <c r="K16" s="54">
        <v>2009</v>
      </c>
      <c r="L16" s="54">
        <v>2821</v>
      </c>
      <c r="M16" s="54">
        <v>3835</v>
      </c>
      <c r="N16" s="54">
        <v>4776</v>
      </c>
    </row>
    <row r="17" spans="1:14">
      <c r="A17" s="194"/>
      <c r="B17" s="51" t="s">
        <v>9</v>
      </c>
      <c r="C17" s="54">
        <v>1436</v>
      </c>
      <c r="D17" s="54">
        <v>1889</v>
      </c>
      <c r="E17" s="54">
        <v>1922</v>
      </c>
      <c r="F17" s="54">
        <v>2004</v>
      </c>
      <c r="G17" s="54">
        <v>2576</v>
      </c>
      <c r="H17" s="54">
        <v>3175</v>
      </c>
      <c r="I17" s="54">
        <v>3374</v>
      </c>
      <c r="J17" s="54">
        <v>3824</v>
      </c>
      <c r="K17" s="54">
        <v>5941</v>
      </c>
      <c r="L17" s="54">
        <v>8347</v>
      </c>
      <c r="M17" s="54">
        <v>11296</v>
      </c>
      <c r="N17" s="54">
        <v>11994</v>
      </c>
    </row>
    <row r="18" spans="1:14">
      <c r="A18" s="194"/>
      <c r="B18" s="51" t="s">
        <v>10</v>
      </c>
      <c r="C18" s="54">
        <v>519</v>
      </c>
      <c r="D18" s="54">
        <v>660</v>
      </c>
      <c r="E18" s="54">
        <v>935</v>
      </c>
      <c r="F18" s="54">
        <v>812</v>
      </c>
      <c r="G18" s="54">
        <v>1004</v>
      </c>
      <c r="H18" s="54">
        <v>1253</v>
      </c>
      <c r="I18" s="54">
        <v>1328</v>
      </c>
      <c r="J18" s="54">
        <v>1587</v>
      </c>
      <c r="K18" s="54">
        <v>2170</v>
      </c>
      <c r="L18" s="54">
        <v>3067</v>
      </c>
      <c r="M18" s="54">
        <v>3956</v>
      </c>
      <c r="N18" s="54">
        <v>4830</v>
      </c>
    </row>
    <row r="19" spans="1:14">
      <c r="A19" s="194"/>
      <c r="B19" s="51" t="s">
        <v>11</v>
      </c>
      <c r="C19" s="54">
        <v>1571</v>
      </c>
      <c r="D19" s="54">
        <v>2104</v>
      </c>
      <c r="E19" s="54">
        <v>2040</v>
      </c>
      <c r="F19" s="54">
        <v>2301</v>
      </c>
      <c r="G19" s="54">
        <v>2759</v>
      </c>
      <c r="H19" s="54">
        <v>3360</v>
      </c>
      <c r="I19" s="54">
        <v>3567</v>
      </c>
      <c r="J19" s="54">
        <v>2872</v>
      </c>
      <c r="K19" s="54">
        <v>3862</v>
      </c>
      <c r="L19" s="54">
        <v>5386</v>
      </c>
      <c r="M19" s="54">
        <v>6310</v>
      </c>
      <c r="N19" s="54">
        <v>3366</v>
      </c>
    </row>
    <row r="20" spans="1:14">
      <c r="A20" s="194"/>
      <c r="B20" s="51" t="s">
        <v>12</v>
      </c>
      <c r="C20" s="54">
        <v>1490</v>
      </c>
      <c r="D20" s="54">
        <v>1973</v>
      </c>
      <c r="E20" s="54">
        <v>1140</v>
      </c>
      <c r="F20" s="54">
        <v>2187</v>
      </c>
      <c r="G20" s="54">
        <v>2746</v>
      </c>
      <c r="H20" s="54">
        <v>3185</v>
      </c>
      <c r="I20" s="54">
        <v>3381</v>
      </c>
      <c r="J20" s="54">
        <v>3873</v>
      </c>
      <c r="K20" s="54">
        <v>5367</v>
      </c>
      <c r="L20" s="54">
        <v>7522</v>
      </c>
      <c r="M20" s="54">
        <v>10349</v>
      </c>
      <c r="N20" s="54">
        <v>13148</v>
      </c>
    </row>
    <row r="21" spans="1:14">
      <c r="A21" s="194"/>
      <c r="B21" s="51" t="s">
        <v>13</v>
      </c>
      <c r="C21" s="54">
        <v>711</v>
      </c>
      <c r="D21" s="54">
        <v>959</v>
      </c>
      <c r="E21" s="54">
        <v>947</v>
      </c>
      <c r="F21" s="54">
        <v>1090</v>
      </c>
      <c r="G21" s="54">
        <v>1327</v>
      </c>
      <c r="H21" s="54">
        <v>1368</v>
      </c>
      <c r="I21" s="54">
        <v>1451</v>
      </c>
      <c r="J21" s="54">
        <v>1961</v>
      </c>
      <c r="K21" s="54">
        <v>2696</v>
      </c>
      <c r="L21" s="54">
        <v>3818</v>
      </c>
      <c r="M21" s="54">
        <v>4813</v>
      </c>
      <c r="N21" s="54">
        <v>5852</v>
      </c>
    </row>
    <row r="22" spans="1:14">
      <c r="A22" s="194"/>
      <c r="B22" s="51" t="s">
        <v>14</v>
      </c>
      <c r="C22" s="54">
        <v>1695</v>
      </c>
      <c r="D22" s="54">
        <v>2094</v>
      </c>
      <c r="E22" s="54">
        <v>1952</v>
      </c>
      <c r="F22" s="54">
        <v>2387</v>
      </c>
      <c r="G22" s="54">
        <v>2820</v>
      </c>
      <c r="H22" s="54">
        <v>3420</v>
      </c>
      <c r="I22" s="54">
        <v>3630</v>
      </c>
      <c r="J22" s="54">
        <v>4181</v>
      </c>
      <c r="K22" s="54">
        <v>5888</v>
      </c>
      <c r="L22" s="54">
        <v>8314</v>
      </c>
      <c r="M22" s="54">
        <v>11078</v>
      </c>
      <c r="N22" s="54">
        <v>13815</v>
      </c>
    </row>
    <row r="23" spans="1:14">
      <c r="A23" s="194"/>
      <c r="B23" s="51" t="s">
        <v>15</v>
      </c>
      <c r="C23" s="54">
        <v>1070</v>
      </c>
      <c r="D23" s="54">
        <v>1406</v>
      </c>
      <c r="E23" s="54">
        <v>810</v>
      </c>
      <c r="F23" s="54">
        <v>1656</v>
      </c>
      <c r="G23" s="54">
        <v>2061</v>
      </c>
      <c r="H23" s="54">
        <v>2576</v>
      </c>
      <c r="I23" s="54">
        <v>2732</v>
      </c>
      <c r="J23" s="54">
        <v>2990</v>
      </c>
      <c r="K23" s="54">
        <v>4270</v>
      </c>
      <c r="L23" s="54">
        <v>5988</v>
      </c>
      <c r="M23" s="54">
        <v>7882</v>
      </c>
      <c r="N23" s="54">
        <v>9029</v>
      </c>
    </row>
    <row r="24" spans="1:14">
      <c r="A24" s="194"/>
      <c r="B24" s="51" t="s">
        <v>16</v>
      </c>
      <c r="C24" s="54">
        <v>557</v>
      </c>
      <c r="D24" s="54">
        <v>732</v>
      </c>
      <c r="E24" s="54">
        <v>732</v>
      </c>
      <c r="F24" s="54">
        <v>830</v>
      </c>
      <c r="G24" s="54">
        <v>1119</v>
      </c>
      <c r="H24" s="54">
        <v>1215</v>
      </c>
      <c r="I24" s="54">
        <v>1288</v>
      </c>
      <c r="J24" s="54">
        <v>1439</v>
      </c>
      <c r="K24" s="54">
        <v>1961</v>
      </c>
      <c r="L24" s="54">
        <v>2756</v>
      </c>
      <c r="M24" s="54">
        <v>3530</v>
      </c>
      <c r="N24" s="54">
        <v>4467</v>
      </c>
    </row>
    <row r="25" spans="1:14">
      <c r="A25" s="194"/>
      <c r="B25" s="51" t="s">
        <v>17</v>
      </c>
      <c r="C25" s="54">
        <v>652</v>
      </c>
      <c r="D25" s="54">
        <v>863</v>
      </c>
      <c r="E25" s="54">
        <v>729</v>
      </c>
      <c r="F25" s="54">
        <v>984</v>
      </c>
      <c r="G25" s="54">
        <v>1176</v>
      </c>
      <c r="H25" s="54">
        <v>1263</v>
      </c>
      <c r="I25" s="54">
        <v>1339</v>
      </c>
      <c r="J25" s="54">
        <v>1732</v>
      </c>
      <c r="K25" s="54">
        <v>2556</v>
      </c>
      <c r="L25" s="54">
        <v>3577</v>
      </c>
      <c r="M25" s="54">
        <v>4863</v>
      </c>
      <c r="N25" s="54">
        <v>5322</v>
      </c>
    </row>
    <row r="26" spans="1:14">
      <c r="A26" s="194"/>
      <c r="B26" s="51" t="s">
        <v>18</v>
      </c>
      <c r="C26" s="54">
        <v>395</v>
      </c>
      <c r="D26" s="54">
        <v>523</v>
      </c>
      <c r="E26" s="54">
        <v>836</v>
      </c>
      <c r="F26" s="54">
        <v>620</v>
      </c>
      <c r="G26" s="54">
        <v>872</v>
      </c>
      <c r="H26" s="54">
        <v>819</v>
      </c>
      <c r="I26" s="54">
        <v>869</v>
      </c>
      <c r="J26" s="54">
        <v>1088</v>
      </c>
      <c r="K26" s="54">
        <v>1518</v>
      </c>
      <c r="L26" s="54">
        <v>2136</v>
      </c>
      <c r="M26" s="54">
        <v>3005</v>
      </c>
      <c r="N26" s="54">
        <v>3777</v>
      </c>
    </row>
    <row r="27" spans="1:14">
      <c r="A27" s="194"/>
      <c r="B27" s="51" t="s">
        <v>19</v>
      </c>
      <c r="C27" s="54">
        <v>2000</v>
      </c>
      <c r="D27" s="54">
        <v>2551</v>
      </c>
      <c r="E27" s="54">
        <v>1870</v>
      </c>
      <c r="F27" s="54">
        <v>2821</v>
      </c>
      <c r="G27" s="54">
        <v>3394</v>
      </c>
      <c r="H27" s="54">
        <v>3552</v>
      </c>
      <c r="I27" s="54">
        <v>3770</v>
      </c>
      <c r="J27" s="54">
        <v>5081</v>
      </c>
      <c r="K27" s="54">
        <v>7485</v>
      </c>
      <c r="L27" s="54">
        <v>10533</v>
      </c>
      <c r="M27" s="54">
        <v>14184</v>
      </c>
      <c r="N27" s="54">
        <v>19126</v>
      </c>
    </row>
    <row r="28" spans="1:14">
      <c r="A28" s="194"/>
      <c r="B28" s="51" t="s">
        <v>20</v>
      </c>
      <c r="C28" s="54">
        <v>494</v>
      </c>
      <c r="D28" s="54">
        <v>654</v>
      </c>
      <c r="E28" s="54">
        <v>750</v>
      </c>
      <c r="F28" s="54">
        <v>747</v>
      </c>
      <c r="G28" s="54">
        <v>883</v>
      </c>
      <c r="H28" s="54">
        <v>1071</v>
      </c>
      <c r="I28" s="54">
        <v>1135</v>
      </c>
      <c r="J28" s="54">
        <v>1286</v>
      </c>
      <c r="K28" s="54">
        <v>1885</v>
      </c>
      <c r="L28" s="54">
        <v>2700</v>
      </c>
      <c r="M28" s="54">
        <v>3480</v>
      </c>
      <c r="N28" s="54">
        <v>4217</v>
      </c>
    </row>
    <row r="29" spans="1:14">
      <c r="A29" s="194"/>
      <c r="B29" s="51" t="s">
        <v>21</v>
      </c>
      <c r="C29" s="54">
        <v>625</v>
      </c>
      <c r="D29" s="54">
        <v>829</v>
      </c>
      <c r="E29" s="54">
        <v>1025</v>
      </c>
      <c r="F29" s="54">
        <v>958</v>
      </c>
      <c r="G29" s="54">
        <v>1152</v>
      </c>
      <c r="H29" s="54">
        <v>704</v>
      </c>
      <c r="I29" s="54">
        <v>748</v>
      </c>
      <c r="J29" s="54">
        <v>1748</v>
      </c>
      <c r="K29" s="54">
        <v>2477</v>
      </c>
      <c r="L29" s="54">
        <v>3484</v>
      </c>
      <c r="M29" s="54">
        <v>4472</v>
      </c>
      <c r="N29" s="54">
        <v>6100</v>
      </c>
    </row>
    <row r="30" spans="1:14">
      <c r="A30" s="194"/>
      <c r="B30" s="51" t="s">
        <v>22</v>
      </c>
      <c r="C30" s="54">
        <v>704</v>
      </c>
      <c r="D30" s="54">
        <v>898</v>
      </c>
      <c r="E30" s="54">
        <v>915</v>
      </c>
      <c r="F30" s="54">
        <v>1057</v>
      </c>
      <c r="G30" s="54">
        <v>1348</v>
      </c>
      <c r="H30" s="54">
        <v>1595</v>
      </c>
      <c r="I30" s="54">
        <v>1693</v>
      </c>
      <c r="J30" s="54">
        <v>1919</v>
      </c>
      <c r="K30" s="54">
        <v>2627</v>
      </c>
      <c r="L30" s="54">
        <v>3691</v>
      </c>
      <c r="M30" s="54">
        <v>4714</v>
      </c>
      <c r="N30" s="54">
        <v>5892</v>
      </c>
    </row>
    <row r="31" spans="1:14">
      <c r="A31" s="194"/>
      <c r="B31" s="51" t="s">
        <v>23</v>
      </c>
      <c r="C31" s="54">
        <v>344</v>
      </c>
      <c r="D31" s="54">
        <v>456</v>
      </c>
      <c r="E31" s="54">
        <v>704</v>
      </c>
      <c r="F31" s="54">
        <v>505</v>
      </c>
      <c r="G31" s="54">
        <v>678</v>
      </c>
      <c r="H31" s="54">
        <v>311</v>
      </c>
      <c r="I31" s="54">
        <v>333</v>
      </c>
      <c r="J31" s="54">
        <v>847</v>
      </c>
      <c r="K31" s="54">
        <v>1250</v>
      </c>
      <c r="L31" s="54">
        <v>1781</v>
      </c>
      <c r="M31" s="54">
        <v>2168</v>
      </c>
      <c r="N31" s="54">
        <v>2945</v>
      </c>
    </row>
    <row r="32" spans="1:14">
      <c r="A32" s="194"/>
      <c r="B32" s="51" t="s">
        <v>24</v>
      </c>
      <c r="C32" s="54">
        <v>578</v>
      </c>
      <c r="D32" s="54">
        <v>746</v>
      </c>
      <c r="E32" s="54">
        <v>821</v>
      </c>
      <c r="F32" s="54">
        <v>834</v>
      </c>
      <c r="G32" s="54">
        <v>921</v>
      </c>
      <c r="H32" s="54">
        <v>234</v>
      </c>
      <c r="I32" s="54">
        <v>248</v>
      </c>
      <c r="J32" s="54">
        <v>1518</v>
      </c>
      <c r="K32" s="54">
        <v>2168</v>
      </c>
      <c r="L32" s="54">
        <v>3031</v>
      </c>
      <c r="M32" s="54">
        <v>3813</v>
      </c>
      <c r="N32" s="54">
        <v>4769</v>
      </c>
    </row>
    <row r="33" spans="1:14">
      <c r="A33" s="194"/>
      <c r="B33" s="51" t="s">
        <v>25</v>
      </c>
      <c r="C33" s="54">
        <v>7311</v>
      </c>
      <c r="D33" s="54">
        <v>10143</v>
      </c>
      <c r="E33" s="54">
        <v>11890</v>
      </c>
      <c r="F33" s="54">
        <v>10221</v>
      </c>
      <c r="G33" s="54">
        <v>10850</v>
      </c>
      <c r="H33" s="54">
        <v>12744</v>
      </c>
      <c r="I33" s="54">
        <v>13539</v>
      </c>
      <c r="J33" s="54">
        <v>9836</v>
      </c>
      <c r="K33" s="54">
        <v>11822</v>
      </c>
      <c r="L33" s="54">
        <v>16507</v>
      </c>
      <c r="M33" s="54">
        <v>29061</v>
      </c>
      <c r="N33" s="54">
        <v>57668</v>
      </c>
    </row>
    <row r="34" spans="1:14">
      <c r="A34" s="194"/>
      <c r="B34" s="51" t="s">
        <v>26</v>
      </c>
      <c r="C34" s="54">
        <v>337</v>
      </c>
      <c r="D34" s="54">
        <v>420</v>
      </c>
      <c r="E34" s="54">
        <v>589</v>
      </c>
      <c r="F34" s="54">
        <v>487</v>
      </c>
      <c r="G34" s="54">
        <v>515</v>
      </c>
      <c r="H34" s="54">
        <v>632</v>
      </c>
      <c r="I34" s="54">
        <v>671</v>
      </c>
      <c r="J34" s="70" t="s">
        <v>88</v>
      </c>
      <c r="K34" s="70" t="s">
        <v>88</v>
      </c>
      <c r="L34" s="70" t="s">
        <v>88</v>
      </c>
      <c r="M34" s="70" t="s">
        <v>88</v>
      </c>
      <c r="N34" s="70" t="s">
        <v>88</v>
      </c>
    </row>
    <row r="35" spans="1:14">
      <c r="A35" s="194"/>
      <c r="B35" s="18"/>
    </row>
    <row r="36" spans="1:14">
      <c r="A36" s="194"/>
      <c r="B36" s="18"/>
    </row>
  </sheetData>
  <mergeCells count="16">
    <mergeCell ref="N3:N4"/>
    <mergeCell ref="B1:N1"/>
    <mergeCell ref="M3:M4"/>
    <mergeCell ref="B2:M2"/>
    <mergeCell ref="A1:A36"/>
    <mergeCell ref="D3:D4"/>
    <mergeCell ref="E3:E4"/>
    <mergeCell ref="F3:F4"/>
    <mergeCell ref="B3:B4"/>
    <mergeCell ref="C3:C4"/>
    <mergeCell ref="L3:L4"/>
    <mergeCell ref="K3:K4"/>
    <mergeCell ref="J3:J4"/>
    <mergeCell ref="I3:I4"/>
    <mergeCell ref="H3:H4"/>
    <mergeCell ref="G3:G4"/>
  </mergeCells>
  <phoneticPr fontId="2" type="noConversion"/>
  <pageMargins left="0.39370078740157483" right="0.39370078740157483" top="0.78740157480314965" bottom="0.39370078740157483" header="0.11811023622047245" footer="0.11811023622047245"/>
  <pageSetup paperSize="9" scale="97" orientation="landscape" horizontalDpi="300" verticalDpi="300" r:id="rId1"/>
  <headerFooter alignWithMargins="0"/>
</worksheet>
</file>

<file path=xl/worksheets/sheet3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Лист33">
    <tabColor indexed="52"/>
  </sheetPr>
  <dimension ref="A1:N36"/>
  <sheetViews>
    <sheetView view="pageBreakPreview" zoomScale="80" zoomScaleSheetLayoutView="80" workbookViewId="0">
      <selection activeCell="N2" sqref="N2"/>
    </sheetView>
  </sheetViews>
  <sheetFormatPr defaultColWidth="9.140625" defaultRowHeight="12.75"/>
  <cols>
    <col min="1" max="1" width="5.7109375" style="51" customWidth="1"/>
    <col min="2" max="2" width="16.28515625" style="51" bestFit="1" customWidth="1"/>
    <col min="3" max="24" width="9.7109375" style="51" customWidth="1"/>
    <col min="25" max="16384" width="9.140625" style="51"/>
  </cols>
  <sheetData>
    <row r="1" spans="1:14" ht="16.899999999999999" customHeight="1">
      <c r="A1" s="194">
        <v>39</v>
      </c>
      <c r="B1" s="190" t="s">
        <v>66</v>
      </c>
      <c r="C1" s="190"/>
      <c r="D1" s="190"/>
      <c r="E1" s="190"/>
      <c r="F1" s="190"/>
      <c r="G1" s="190"/>
      <c r="H1" s="190"/>
      <c r="I1" s="190"/>
      <c r="J1" s="190"/>
      <c r="K1" s="190"/>
      <c r="L1" s="190"/>
      <c r="M1" s="190"/>
      <c r="N1" s="190"/>
    </row>
    <row r="2" spans="1:14">
      <c r="A2" s="194"/>
      <c r="B2" s="193"/>
      <c r="C2" s="193"/>
      <c r="D2" s="193"/>
      <c r="E2" s="193"/>
      <c r="F2" s="193"/>
      <c r="G2" s="193"/>
      <c r="H2" s="193"/>
      <c r="I2" s="193"/>
      <c r="J2" s="193"/>
      <c r="K2" s="193"/>
      <c r="L2" s="193"/>
      <c r="M2" s="176"/>
      <c r="N2" s="164" t="s">
        <v>91</v>
      </c>
    </row>
    <row r="3" spans="1:14" s="65" customFormat="1">
      <c r="A3" s="194"/>
      <c r="B3" s="200"/>
      <c r="C3" s="168">
        <v>2007</v>
      </c>
      <c r="D3" s="191">
        <v>2008</v>
      </c>
      <c r="E3" s="168">
        <v>2009</v>
      </c>
      <c r="F3" s="168">
        <v>2010</v>
      </c>
      <c r="G3" s="168">
        <v>2011</v>
      </c>
      <c r="H3" s="191">
        <v>2012</v>
      </c>
      <c r="I3" s="168">
        <v>2013</v>
      </c>
      <c r="J3" s="168">
        <v>2014</v>
      </c>
      <c r="K3" s="168">
        <v>2015</v>
      </c>
      <c r="L3" s="191">
        <v>2016</v>
      </c>
      <c r="M3" s="191">
        <v>2017</v>
      </c>
      <c r="N3" s="191">
        <v>2018</v>
      </c>
    </row>
    <row r="4" spans="1:14" s="65" customFormat="1">
      <c r="A4" s="194"/>
      <c r="B4" s="200"/>
      <c r="C4" s="169"/>
      <c r="D4" s="192"/>
      <c r="E4" s="169"/>
      <c r="F4" s="169"/>
      <c r="G4" s="169"/>
      <c r="H4" s="192"/>
      <c r="I4" s="169"/>
      <c r="J4" s="169"/>
      <c r="K4" s="169"/>
      <c r="L4" s="192"/>
      <c r="M4" s="192"/>
      <c r="N4" s="192"/>
    </row>
    <row r="5" spans="1:14">
      <c r="A5" s="194"/>
      <c r="B5" s="62"/>
      <c r="C5" s="147"/>
      <c r="D5" s="147"/>
      <c r="E5" s="147"/>
      <c r="F5" s="63"/>
      <c r="G5" s="63"/>
      <c r="H5" s="63"/>
    </row>
    <row r="6" spans="1:14">
      <c r="A6" s="194"/>
      <c r="B6" s="65" t="s">
        <v>0</v>
      </c>
      <c r="C6" s="66">
        <f t="shared" ref="C6:N6" si="0">SUM(C8:C34)</f>
        <v>8326</v>
      </c>
      <c r="D6" s="66">
        <f t="shared" si="0"/>
        <v>11987</v>
      </c>
      <c r="E6" s="66">
        <f t="shared" si="0"/>
        <v>11796</v>
      </c>
      <c r="F6" s="66">
        <f t="shared" si="0"/>
        <v>13073</v>
      </c>
      <c r="G6" s="66">
        <f t="shared" si="0"/>
        <v>13827</v>
      </c>
      <c r="H6" s="66">
        <f t="shared" si="0"/>
        <v>16004</v>
      </c>
      <c r="I6" s="66">
        <f t="shared" si="0"/>
        <v>16273</v>
      </c>
      <c r="J6" s="66">
        <f t="shared" si="0"/>
        <v>16608</v>
      </c>
      <c r="K6" s="66">
        <f t="shared" si="0"/>
        <v>16383</v>
      </c>
      <c r="L6" s="66">
        <f t="shared" si="0"/>
        <v>1965</v>
      </c>
      <c r="M6" s="66">
        <f t="shared" si="0"/>
        <v>2417</v>
      </c>
      <c r="N6" s="66">
        <f t="shared" si="0"/>
        <v>2915</v>
      </c>
    </row>
    <row r="7" spans="1:14">
      <c r="A7" s="194"/>
      <c r="C7" s="54"/>
      <c r="D7" s="54"/>
      <c r="E7" s="54"/>
      <c r="F7" s="54"/>
      <c r="G7" s="54"/>
      <c r="H7" s="54"/>
    </row>
    <row r="8" spans="1:14" ht="25.5">
      <c r="A8" s="194"/>
      <c r="B8" s="64" t="s">
        <v>35</v>
      </c>
      <c r="C8" s="54">
        <v>254</v>
      </c>
      <c r="D8" s="54">
        <v>357</v>
      </c>
      <c r="E8" s="54">
        <v>402</v>
      </c>
      <c r="F8" s="54">
        <v>437</v>
      </c>
      <c r="G8" s="54">
        <v>469</v>
      </c>
      <c r="H8" s="54">
        <v>522</v>
      </c>
      <c r="I8" s="54">
        <v>516</v>
      </c>
      <c r="J8" s="70" t="s">
        <v>88</v>
      </c>
      <c r="K8" s="70" t="s">
        <v>88</v>
      </c>
      <c r="L8" s="70" t="s">
        <v>88</v>
      </c>
      <c r="M8" s="70" t="s">
        <v>88</v>
      </c>
      <c r="N8" s="70" t="s">
        <v>88</v>
      </c>
    </row>
    <row r="9" spans="1:14">
      <c r="A9" s="194"/>
      <c r="B9" s="51" t="s">
        <v>1</v>
      </c>
      <c r="C9" s="54">
        <v>186</v>
      </c>
      <c r="D9" s="54">
        <v>315</v>
      </c>
      <c r="E9" s="54">
        <v>277</v>
      </c>
      <c r="F9" s="54">
        <v>304</v>
      </c>
      <c r="G9" s="54">
        <v>316</v>
      </c>
      <c r="H9" s="54">
        <v>365</v>
      </c>
      <c r="I9" s="54">
        <v>367</v>
      </c>
      <c r="J9" s="54">
        <v>428</v>
      </c>
      <c r="K9" s="54">
        <v>468</v>
      </c>
      <c r="L9" s="54">
        <v>35</v>
      </c>
      <c r="M9" s="54">
        <v>47</v>
      </c>
      <c r="N9" s="54">
        <v>70</v>
      </c>
    </row>
    <row r="10" spans="1:14">
      <c r="A10" s="194"/>
      <c r="B10" s="51" t="s">
        <v>2</v>
      </c>
      <c r="C10" s="54">
        <v>113</v>
      </c>
      <c r="D10" s="54">
        <v>234</v>
      </c>
      <c r="E10" s="54">
        <v>170</v>
      </c>
      <c r="F10" s="54">
        <v>178</v>
      </c>
      <c r="G10" s="54">
        <v>184</v>
      </c>
      <c r="H10" s="54">
        <v>210</v>
      </c>
      <c r="I10" s="54">
        <v>209</v>
      </c>
      <c r="J10" s="54">
        <v>268</v>
      </c>
      <c r="K10" s="54">
        <v>311</v>
      </c>
      <c r="L10" s="54">
        <v>20</v>
      </c>
      <c r="M10" s="54">
        <v>32</v>
      </c>
      <c r="N10" s="54">
        <v>44</v>
      </c>
    </row>
    <row r="11" spans="1:14">
      <c r="A11" s="194"/>
      <c r="B11" s="51" t="s">
        <v>3</v>
      </c>
      <c r="C11" s="54">
        <v>757</v>
      </c>
      <c r="D11" s="54">
        <v>1011</v>
      </c>
      <c r="E11" s="54">
        <v>998</v>
      </c>
      <c r="F11" s="54">
        <v>1122</v>
      </c>
      <c r="G11" s="54">
        <v>1258</v>
      </c>
      <c r="H11" s="54">
        <v>1417</v>
      </c>
      <c r="I11" s="54">
        <v>1410</v>
      </c>
      <c r="J11" s="54">
        <v>1653</v>
      </c>
      <c r="K11" s="54">
        <v>1643</v>
      </c>
      <c r="L11" s="54">
        <v>163</v>
      </c>
      <c r="M11" s="54">
        <v>180</v>
      </c>
      <c r="N11" s="54">
        <v>211</v>
      </c>
    </row>
    <row r="12" spans="1:14">
      <c r="A12" s="194"/>
      <c r="B12" s="51" t="s">
        <v>4</v>
      </c>
      <c r="C12" s="54">
        <v>941</v>
      </c>
      <c r="D12" s="54">
        <v>1303</v>
      </c>
      <c r="E12" s="54">
        <v>1343</v>
      </c>
      <c r="F12" s="54">
        <v>1496</v>
      </c>
      <c r="G12" s="54">
        <v>1668</v>
      </c>
      <c r="H12" s="54">
        <v>1885</v>
      </c>
      <c r="I12" s="54">
        <v>1890</v>
      </c>
      <c r="J12" s="54">
        <v>1637</v>
      </c>
      <c r="K12" s="54">
        <v>1033</v>
      </c>
      <c r="L12" s="54">
        <v>26</v>
      </c>
      <c r="M12" s="54">
        <v>33</v>
      </c>
      <c r="N12" s="54">
        <v>40</v>
      </c>
    </row>
    <row r="13" spans="1:14">
      <c r="A13" s="194"/>
      <c r="B13" s="51" t="s">
        <v>5</v>
      </c>
      <c r="C13" s="54">
        <v>138</v>
      </c>
      <c r="D13" s="54">
        <v>225</v>
      </c>
      <c r="E13" s="54">
        <v>211</v>
      </c>
      <c r="F13" s="54">
        <v>240</v>
      </c>
      <c r="G13" s="54">
        <v>248</v>
      </c>
      <c r="H13" s="54">
        <v>277</v>
      </c>
      <c r="I13" s="54">
        <v>277</v>
      </c>
      <c r="J13" s="54">
        <v>320</v>
      </c>
      <c r="K13" s="54">
        <v>341</v>
      </c>
      <c r="L13" s="54">
        <v>23</v>
      </c>
      <c r="M13" s="54">
        <v>31</v>
      </c>
      <c r="N13" s="54">
        <v>38</v>
      </c>
    </row>
    <row r="14" spans="1:14">
      <c r="A14" s="194"/>
      <c r="B14" s="51" t="s">
        <v>6</v>
      </c>
      <c r="C14" s="54">
        <v>121</v>
      </c>
      <c r="D14" s="54">
        <v>180</v>
      </c>
      <c r="E14" s="54">
        <v>181</v>
      </c>
      <c r="F14" s="54">
        <v>204</v>
      </c>
      <c r="G14" s="54">
        <v>198</v>
      </c>
      <c r="H14" s="54">
        <v>215</v>
      </c>
      <c r="I14" s="54">
        <v>214</v>
      </c>
      <c r="J14" s="54">
        <v>256</v>
      </c>
      <c r="K14" s="54">
        <v>281</v>
      </c>
      <c r="L14" s="54">
        <v>20</v>
      </c>
      <c r="M14" s="54">
        <v>31</v>
      </c>
      <c r="N14" s="54">
        <v>39</v>
      </c>
    </row>
    <row r="15" spans="1:14">
      <c r="A15" s="194"/>
      <c r="B15" s="51" t="s">
        <v>7</v>
      </c>
      <c r="C15" s="54">
        <v>347</v>
      </c>
      <c r="D15" s="54">
        <v>506</v>
      </c>
      <c r="E15" s="54">
        <v>464</v>
      </c>
      <c r="F15" s="54">
        <v>517</v>
      </c>
      <c r="G15" s="54">
        <v>570</v>
      </c>
      <c r="H15" s="54">
        <v>620</v>
      </c>
      <c r="I15" s="54">
        <v>613</v>
      </c>
      <c r="J15" s="54">
        <v>689</v>
      </c>
      <c r="K15" s="54">
        <v>738</v>
      </c>
      <c r="L15" s="54">
        <v>59</v>
      </c>
      <c r="M15" s="54">
        <v>77</v>
      </c>
      <c r="N15" s="54">
        <v>77</v>
      </c>
    </row>
    <row r="16" spans="1:14">
      <c r="A16" s="194"/>
      <c r="B16" s="51" t="s">
        <v>8</v>
      </c>
      <c r="C16" s="54">
        <v>138</v>
      </c>
      <c r="D16" s="54">
        <v>202</v>
      </c>
      <c r="E16" s="54">
        <v>199</v>
      </c>
      <c r="F16" s="54">
        <v>228</v>
      </c>
      <c r="G16" s="54">
        <v>234</v>
      </c>
      <c r="H16" s="54">
        <v>262</v>
      </c>
      <c r="I16" s="54">
        <v>259</v>
      </c>
      <c r="J16" s="54">
        <v>301</v>
      </c>
      <c r="K16" s="54">
        <v>326</v>
      </c>
      <c r="L16" s="54">
        <v>33</v>
      </c>
      <c r="M16" s="54">
        <v>40</v>
      </c>
      <c r="N16" s="54">
        <v>46</v>
      </c>
    </row>
    <row r="17" spans="1:14">
      <c r="A17" s="194"/>
      <c r="B17" s="51" t="s">
        <v>9</v>
      </c>
      <c r="C17" s="54">
        <v>304</v>
      </c>
      <c r="D17" s="54">
        <v>433</v>
      </c>
      <c r="E17" s="54">
        <v>457</v>
      </c>
      <c r="F17" s="54">
        <v>516</v>
      </c>
      <c r="G17" s="54">
        <v>521</v>
      </c>
      <c r="H17" s="54">
        <v>637</v>
      </c>
      <c r="I17" s="54">
        <v>619</v>
      </c>
      <c r="J17" s="54">
        <v>690</v>
      </c>
      <c r="K17" s="54">
        <v>756</v>
      </c>
      <c r="L17" s="54">
        <v>193</v>
      </c>
      <c r="M17" s="54">
        <v>230</v>
      </c>
      <c r="N17" s="54">
        <v>279</v>
      </c>
    </row>
    <row r="18" spans="1:14">
      <c r="A18" s="194"/>
      <c r="B18" s="51" t="s">
        <v>10</v>
      </c>
      <c r="C18" s="54">
        <v>116</v>
      </c>
      <c r="D18" s="54">
        <v>207</v>
      </c>
      <c r="E18" s="54">
        <v>187</v>
      </c>
      <c r="F18" s="54">
        <v>191</v>
      </c>
      <c r="G18" s="54">
        <v>207</v>
      </c>
      <c r="H18" s="54">
        <v>232</v>
      </c>
      <c r="I18" s="54">
        <v>236</v>
      </c>
      <c r="J18" s="54">
        <v>266</v>
      </c>
      <c r="K18" s="54">
        <v>282</v>
      </c>
      <c r="L18" s="54">
        <v>24</v>
      </c>
      <c r="M18" s="54">
        <v>27</v>
      </c>
      <c r="N18" s="54">
        <v>30</v>
      </c>
    </row>
    <row r="19" spans="1:14">
      <c r="A19" s="194"/>
      <c r="B19" s="51" t="s">
        <v>11</v>
      </c>
      <c r="C19" s="54">
        <v>359</v>
      </c>
      <c r="D19" s="54">
        <v>521</v>
      </c>
      <c r="E19" s="54">
        <v>534</v>
      </c>
      <c r="F19" s="54">
        <v>604</v>
      </c>
      <c r="G19" s="54">
        <v>676</v>
      </c>
      <c r="H19" s="54">
        <v>727</v>
      </c>
      <c r="I19" s="54">
        <v>728</v>
      </c>
      <c r="J19" s="54">
        <v>580</v>
      </c>
      <c r="K19" s="54">
        <v>258</v>
      </c>
      <c r="L19" s="54">
        <v>7</v>
      </c>
      <c r="M19" s="54">
        <v>8</v>
      </c>
      <c r="N19" s="54">
        <v>8</v>
      </c>
    </row>
    <row r="20" spans="1:14">
      <c r="A20" s="194"/>
      <c r="B20" s="51" t="s">
        <v>12</v>
      </c>
      <c r="C20" s="54">
        <v>352</v>
      </c>
      <c r="D20" s="54">
        <v>520</v>
      </c>
      <c r="E20" s="54">
        <v>567</v>
      </c>
      <c r="F20" s="54">
        <v>605</v>
      </c>
      <c r="G20" s="54">
        <v>632</v>
      </c>
      <c r="H20" s="54">
        <v>718</v>
      </c>
      <c r="I20" s="54">
        <v>724</v>
      </c>
      <c r="J20" s="54">
        <v>767</v>
      </c>
      <c r="K20" s="54">
        <v>869</v>
      </c>
      <c r="L20" s="54">
        <v>113</v>
      </c>
      <c r="M20" s="54">
        <v>157</v>
      </c>
      <c r="N20" s="54">
        <v>189</v>
      </c>
    </row>
    <row r="21" spans="1:14">
      <c r="A21" s="194"/>
      <c r="B21" s="51" t="s">
        <v>13</v>
      </c>
      <c r="C21" s="54">
        <v>159</v>
      </c>
      <c r="D21" s="54">
        <v>238</v>
      </c>
      <c r="E21" s="54">
        <v>244</v>
      </c>
      <c r="F21" s="54">
        <v>265</v>
      </c>
      <c r="G21" s="54">
        <v>282</v>
      </c>
      <c r="H21" s="54">
        <v>314</v>
      </c>
      <c r="I21" s="54">
        <v>326</v>
      </c>
      <c r="J21" s="54">
        <v>369</v>
      </c>
      <c r="K21" s="54">
        <v>397</v>
      </c>
      <c r="L21" s="54">
        <v>36</v>
      </c>
      <c r="M21" s="54">
        <v>39</v>
      </c>
      <c r="N21" s="54">
        <v>43</v>
      </c>
    </row>
    <row r="22" spans="1:14">
      <c r="A22" s="194"/>
      <c r="B22" s="51" t="s">
        <v>14</v>
      </c>
      <c r="C22" s="54">
        <v>382</v>
      </c>
      <c r="D22" s="54">
        <v>526</v>
      </c>
      <c r="E22" s="54">
        <v>555</v>
      </c>
      <c r="F22" s="54">
        <v>625</v>
      </c>
      <c r="G22" s="54">
        <v>653</v>
      </c>
      <c r="H22" s="54">
        <v>756</v>
      </c>
      <c r="I22" s="54">
        <v>746</v>
      </c>
      <c r="J22" s="54">
        <v>792</v>
      </c>
      <c r="K22" s="54">
        <v>859</v>
      </c>
      <c r="L22" s="54">
        <v>125</v>
      </c>
      <c r="M22" s="54">
        <v>149</v>
      </c>
      <c r="N22" s="54">
        <v>193</v>
      </c>
    </row>
    <row r="23" spans="1:14">
      <c r="A23" s="194"/>
      <c r="B23" s="51" t="s">
        <v>15</v>
      </c>
      <c r="C23" s="54">
        <v>241</v>
      </c>
      <c r="D23" s="54">
        <v>348</v>
      </c>
      <c r="E23" s="54">
        <v>345</v>
      </c>
      <c r="F23" s="54">
        <v>383</v>
      </c>
      <c r="G23" s="54">
        <v>424</v>
      </c>
      <c r="H23" s="54">
        <v>487</v>
      </c>
      <c r="I23" s="54">
        <v>488</v>
      </c>
      <c r="J23" s="54">
        <v>558</v>
      </c>
      <c r="K23" s="54">
        <v>578</v>
      </c>
      <c r="L23" s="54">
        <v>42</v>
      </c>
      <c r="M23" s="54">
        <v>57</v>
      </c>
      <c r="N23" s="54">
        <v>62</v>
      </c>
    </row>
    <row r="24" spans="1:14">
      <c r="A24" s="194"/>
      <c r="B24" s="51" t="s">
        <v>16</v>
      </c>
      <c r="C24" s="54">
        <v>125</v>
      </c>
      <c r="D24" s="54">
        <v>185</v>
      </c>
      <c r="E24" s="54">
        <v>191</v>
      </c>
      <c r="F24" s="54">
        <v>205</v>
      </c>
      <c r="G24" s="54">
        <v>219</v>
      </c>
      <c r="H24" s="54">
        <v>243</v>
      </c>
      <c r="I24" s="54">
        <v>250</v>
      </c>
      <c r="J24" s="54">
        <v>285</v>
      </c>
      <c r="K24" s="54">
        <v>314</v>
      </c>
      <c r="L24" s="54">
        <v>25</v>
      </c>
      <c r="M24" s="54">
        <v>33</v>
      </c>
      <c r="N24" s="54">
        <v>41</v>
      </c>
    </row>
    <row r="25" spans="1:14">
      <c r="A25" s="194"/>
      <c r="B25" s="51" t="s">
        <v>17</v>
      </c>
      <c r="C25" s="54">
        <v>147</v>
      </c>
      <c r="D25" s="54">
        <v>260</v>
      </c>
      <c r="E25" s="54">
        <v>244</v>
      </c>
      <c r="F25" s="54">
        <v>247</v>
      </c>
      <c r="G25" s="54">
        <v>254</v>
      </c>
      <c r="H25" s="54">
        <v>284</v>
      </c>
      <c r="I25" s="54">
        <v>288</v>
      </c>
      <c r="J25" s="54">
        <v>319</v>
      </c>
      <c r="K25" s="54">
        <v>348</v>
      </c>
      <c r="L25" s="54">
        <v>18</v>
      </c>
      <c r="M25" s="54">
        <v>25</v>
      </c>
      <c r="N25" s="54">
        <v>29</v>
      </c>
    </row>
    <row r="26" spans="1:14">
      <c r="A26" s="194"/>
      <c r="B26" s="51" t="s">
        <v>18</v>
      </c>
      <c r="C26" s="54">
        <v>94</v>
      </c>
      <c r="D26" s="54">
        <v>143</v>
      </c>
      <c r="E26" s="54">
        <v>142</v>
      </c>
      <c r="F26" s="54">
        <v>161</v>
      </c>
      <c r="G26" s="54">
        <v>168</v>
      </c>
      <c r="H26" s="54">
        <v>188</v>
      </c>
      <c r="I26" s="54">
        <v>188</v>
      </c>
      <c r="J26" s="54">
        <v>218</v>
      </c>
      <c r="K26" s="54">
        <v>228</v>
      </c>
      <c r="L26" s="54">
        <v>22</v>
      </c>
      <c r="M26" s="54">
        <v>29</v>
      </c>
      <c r="N26" s="54">
        <v>38</v>
      </c>
    </row>
    <row r="27" spans="1:14">
      <c r="A27" s="194"/>
      <c r="B27" s="51" t="s">
        <v>19</v>
      </c>
      <c r="C27" s="54">
        <v>489</v>
      </c>
      <c r="D27" s="54">
        <v>661</v>
      </c>
      <c r="E27" s="54">
        <v>668</v>
      </c>
      <c r="F27" s="54">
        <v>720</v>
      </c>
      <c r="G27" s="54">
        <v>763</v>
      </c>
      <c r="H27" s="54">
        <v>885</v>
      </c>
      <c r="I27" s="54">
        <v>876</v>
      </c>
      <c r="J27" s="54">
        <v>1005</v>
      </c>
      <c r="K27" s="54">
        <v>1040</v>
      </c>
      <c r="L27" s="54">
        <v>109</v>
      </c>
      <c r="M27" s="54">
        <v>154</v>
      </c>
      <c r="N27" s="54">
        <v>224</v>
      </c>
    </row>
    <row r="28" spans="1:14">
      <c r="A28" s="194"/>
      <c r="B28" s="51" t="s">
        <v>20</v>
      </c>
      <c r="C28" s="54">
        <v>119</v>
      </c>
      <c r="D28" s="54">
        <v>177</v>
      </c>
      <c r="E28" s="54">
        <v>167</v>
      </c>
      <c r="F28" s="54">
        <v>186</v>
      </c>
      <c r="G28" s="54">
        <v>188</v>
      </c>
      <c r="H28" s="54">
        <v>212</v>
      </c>
      <c r="I28" s="54">
        <v>212</v>
      </c>
      <c r="J28" s="54">
        <v>251</v>
      </c>
      <c r="K28" s="54">
        <v>270</v>
      </c>
      <c r="L28" s="54">
        <v>32</v>
      </c>
      <c r="M28" s="54">
        <v>39</v>
      </c>
      <c r="N28" s="54">
        <v>41</v>
      </c>
    </row>
    <row r="29" spans="1:14">
      <c r="A29" s="194"/>
      <c r="B29" s="51" t="s">
        <v>21</v>
      </c>
      <c r="C29" s="54">
        <v>142</v>
      </c>
      <c r="D29" s="54">
        <v>206</v>
      </c>
      <c r="E29" s="54">
        <v>208</v>
      </c>
      <c r="F29" s="54">
        <v>232</v>
      </c>
      <c r="G29" s="54">
        <v>245</v>
      </c>
      <c r="H29" s="54">
        <v>282</v>
      </c>
      <c r="I29" s="54">
        <v>283</v>
      </c>
      <c r="J29" s="54">
        <v>340</v>
      </c>
      <c r="K29" s="54">
        <v>364</v>
      </c>
      <c r="L29" s="54">
        <v>27</v>
      </c>
      <c r="M29" s="54">
        <v>36</v>
      </c>
      <c r="N29" s="54">
        <v>48</v>
      </c>
    </row>
    <row r="30" spans="1:14">
      <c r="A30" s="194"/>
      <c r="B30" s="51" t="s">
        <v>22</v>
      </c>
      <c r="C30" s="54">
        <v>166</v>
      </c>
      <c r="D30" s="54">
        <v>242</v>
      </c>
      <c r="E30" s="54">
        <v>237</v>
      </c>
      <c r="F30" s="54">
        <v>260</v>
      </c>
      <c r="G30" s="54">
        <v>275</v>
      </c>
      <c r="H30" s="54">
        <v>313</v>
      </c>
      <c r="I30" s="54">
        <v>307</v>
      </c>
      <c r="J30" s="54">
        <v>344</v>
      </c>
      <c r="K30" s="54">
        <v>364</v>
      </c>
      <c r="L30" s="54">
        <v>24</v>
      </c>
      <c r="M30" s="54">
        <v>32</v>
      </c>
      <c r="N30" s="54">
        <v>40</v>
      </c>
    </row>
    <row r="31" spans="1:14">
      <c r="A31" s="194"/>
      <c r="B31" s="51" t="s">
        <v>23</v>
      </c>
      <c r="C31" s="54">
        <v>82</v>
      </c>
      <c r="D31" s="54">
        <v>403</v>
      </c>
      <c r="E31" s="54">
        <v>118</v>
      </c>
      <c r="F31" s="54">
        <v>137</v>
      </c>
      <c r="G31" s="54">
        <v>141</v>
      </c>
      <c r="H31" s="54">
        <v>152</v>
      </c>
      <c r="I31" s="54">
        <v>152</v>
      </c>
      <c r="J31" s="54">
        <v>172</v>
      </c>
      <c r="K31" s="54">
        <v>175</v>
      </c>
      <c r="L31" s="54">
        <v>14</v>
      </c>
      <c r="M31" s="54">
        <v>22</v>
      </c>
      <c r="N31" s="54">
        <v>27</v>
      </c>
    </row>
    <row r="32" spans="1:14">
      <c r="A32" s="194"/>
      <c r="B32" s="51" t="s">
        <v>24</v>
      </c>
      <c r="C32" s="54">
        <v>131</v>
      </c>
      <c r="D32" s="54">
        <v>187</v>
      </c>
      <c r="E32" s="54">
        <v>224</v>
      </c>
      <c r="F32" s="54">
        <v>234</v>
      </c>
      <c r="G32" s="54">
        <v>219</v>
      </c>
      <c r="H32" s="54">
        <v>240</v>
      </c>
      <c r="I32" s="54">
        <v>246</v>
      </c>
      <c r="J32" s="54">
        <v>282</v>
      </c>
      <c r="K32" s="54">
        <v>308</v>
      </c>
      <c r="L32" s="54">
        <v>16</v>
      </c>
      <c r="M32" s="54">
        <v>23</v>
      </c>
      <c r="N32" s="54">
        <v>27</v>
      </c>
    </row>
    <row r="33" spans="1:14">
      <c r="A33" s="194"/>
      <c r="B33" s="51" t="s">
        <v>25</v>
      </c>
      <c r="C33" s="54">
        <v>1867</v>
      </c>
      <c r="D33" s="54">
        <v>2317</v>
      </c>
      <c r="E33" s="54">
        <v>2369</v>
      </c>
      <c r="F33" s="54">
        <v>2656</v>
      </c>
      <c r="G33" s="54">
        <v>2694</v>
      </c>
      <c r="H33" s="54">
        <v>3416</v>
      </c>
      <c r="I33" s="54">
        <v>3713</v>
      </c>
      <c r="J33" s="54">
        <v>3818</v>
      </c>
      <c r="K33" s="54">
        <v>3832</v>
      </c>
      <c r="L33" s="54">
        <v>759</v>
      </c>
      <c r="M33" s="54">
        <v>886</v>
      </c>
      <c r="N33" s="54">
        <v>1031</v>
      </c>
    </row>
    <row r="34" spans="1:14">
      <c r="A34" s="194"/>
      <c r="B34" s="51" t="s">
        <v>26</v>
      </c>
      <c r="C34" s="54">
        <v>56</v>
      </c>
      <c r="D34" s="54">
        <v>80</v>
      </c>
      <c r="E34" s="54">
        <v>94</v>
      </c>
      <c r="F34" s="54">
        <v>120</v>
      </c>
      <c r="G34" s="54">
        <v>121</v>
      </c>
      <c r="H34" s="54">
        <v>145</v>
      </c>
      <c r="I34" s="54">
        <v>136</v>
      </c>
      <c r="J34" s="70" t="s">
        <v>88</v>
      </c>
      <c r="K34" s="70" t="s">
        <v>88</v>
      </c>
      <c r="L34" s="70" t="s">
        <v>88</v>
      </c>
      <c r="M34" s="70" t="s">
        <v>88</v>
      </c>
      <c r="N34" s="70" t="s">
        <v>88</v>
      </c>
    </row>
    <row r="35" spans="1:14">
      <c r="A35" s="68"/>
      <c r="B35" s="18"/>
    </row>
    <row r="36" spans="1:14">
      <c r="A36" s="68"/>
      <c r="B36" s="18"/>
    </row>
  </sheetData>
  <mergeCells count="16">
    <mergeCell ref="A1:A34"/>
    <mergeCell ref="C3:C4"/>
    <mergeCell ref="F3:F4"/>
    <mergeCell ref="D3:D4"/>
    <mergeCell ref="B3:B4"/>
    <mergeCell ref="E3:E4"/>
    <mergeCell ref="N3:N4"/>
    <mergeCell ref="B1:N1"/>
    <mergeCell ref="M3:M4"/>
    <mergeCell ref="B2:M2"/>
    <mergeCell ref="L3:L4"/>
    <mergeCell ref="K3:K4"/>
    <mergeCell ref="J3:J4"/>
    <mergeCell ref="H3:H4"/>
    <mergeCell ref="I3:I4"/>
    <mergeCell ref="G3:G4"/>
  </mergeCells>
  <phoneticPr fontId="2" type="noConversion"/>
  <pageMargins left="0.39370078740157483" right="0.39370078740157483" top="0.78740157480314965" bottom="0.39370078740157483" header="0.11811023622047245" footer="0.11811023622047245"/>
  <pageSetup paperSize="9" scale="97" orientation="landscape" horizontalDpi="300" verticalDpi="300" r:id="rId1"/>
  <headerFooter alignWithMargins="0"/>
</worksheet>
</file>

<file path=xl/worksheets/sheet3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Лист34">
    <tabColor indexed="52"/>
  </sheetPr>
  <dimension ref="A1:N36"/>
  <sheetViews>
    <sheetView view="pageBreakPreview" zoomScale="80" zoomScaleNormal="75" zoomScaleSheetLayoutView="80" workbookViewId="0">
      <selection activeCell="N2" sqref="N2"/>
    </sheetView>
  </sheetViews>
  <sheetFormatPr defaultColWidth="9.140625" defaultRowHeight="12.75"/>
  <cols>
    <col min="1" max="1" width="4.28515625" style="51" customWidth="1"/>
    <col min="2" max="2" width="16.28515625" style="51" bestFit="1" customWidth="1"/>
    <col min="3" max="25" width="9.7109375" style="51" customWidth="1"/>
    <col min="26" max="16384" width="9.140625" style="51"/>
  </cols>
  <sheetData>
    <row r="1" spans="1:14" ht="16.899999999999999" customHeight="1">
      <c r="A1" s="194">
        <v>40</v>
      </c>
      <c r="B1" s="190" t="s">
        <v>67</v>
      </c>
      <c r="C1" s="190"/>
      <c r="D1" s="190"/>
      <c r="E1" s="190"/>
      <c r="F1" s="190"/>
      <c r="G1" s="190"/>
      <c r="H1" s="190"/>
      <c r="I1" s="190"/>
      <c r="J1" s="190"/>
      <c r="K1" s="190"/>
      <c r="L1" s="190"/>
      <c r="M1" s="190"/>
      <c r="N1" s="190"/>
    </row>
    <row r="2" spans="1:14">
      <c r="A2" s="194"/>
      <c r="B2" s="193"/>
      <c r="C2" s="193"/>
      <c r="D2" s="193"/>
      <c r="E2" s="193"/>
      <c r="F2" s="193"/>
      <c r="G2" s="193"/>
      <c r="H2" s="193"/>
      <c r="I2" s="193"/>
      <c r="J2" s="193"/>
      <c r="K2" s="193"/>
      <c r="L2" s="193"/>
      <c r="M2" s="176"/>
      <c r="N2" s="69" t="s">
        <v>91</v>
      </c>
    </row>
    <row r="3" spans="1:14" s="65" customFormat="1">
      <c r="A3" s="194"/>
      <c r="B3" s="200"/>
      <c r="C3" s="168">
        <v>2007</v>
      </c>
      <c r="D3" s="191">
        <v>2008</v>
      </c>
      <c r="E3" s="168">
        <v>2009</v>
      </c>
      <c r="F3" s="168">
        <v>2010</v>
      </c>
      <c r="G3" s="168">
        <v>2011</v>
      </c>
      <c r="H3" s="191">
        <v>2012</v>
      </c>
      <c r="I3" s="168">
        <v>2013</v>
      </c>
      <c r="J3" s="168">
        <v>2014</v>
      </c>
      <c r="K3" s="168">
        <v>2015</v>
      </c>
      <c r="L3" s="191">
        <v>2016</v>
      </c>
      <c r="M3" s="191">
        <v>2017</v>
      </c>
      <c r="N3" s="191">
        <v>2018</v>
      </c>
    </row>
    <row r="4" spans="1:14" s="65" customFormat="1">
      <c r="A4" s="194"/>
      <c r="B4" s="200"/>
      <c r="C4" s="169"/>
      <c r="D4" s="192"/>
      <c r="E4" s="169"/>
      <c r="F4" s="169"/>
      <c r="G4" s="169"/>
      <c r="H4" s="192"/>
      <c r="I4" s="169"/>
      <c r="J4" s="169"/>
      <c r="K4" s="169"/>
      <c r="L4" s="192"/>
      <c r="M4" s="192"/>
      <c r="N4" s="192"/>
    </row>
    <row r="5" spans="1:14">
      <c r="A5" s="194"/>
      <c r="B5" s="62"/>
      <c r="C5" s="147"/>
      <c r="D5" s="147"/>
      <c r="E5" s="147"/>
      <c r="F5" s="63"/>
      <c r="G5" s="63"/>
      <c r="H5" s="63"/>
    </row>
    <row r="6" spans="1:14">
      <c r="A6" s="194"/>
      <c r="B6" s="65" t="s">
        <v>0</v>
      </c>
      <c r="C6" s="66">
        <f t="shared" ref="C6:N6" si="0">SUM(C8:C34)</f>
        <v>9939</v>
      </c>
      <c r="D6" s="66">
        <f t="shared" si="0"/>
        <v>29515</v>
      </c>
      <c r="E6" s="66">
        <f t="shared" si="0"/>
        <v>10493</v>
      </c>
      <c r="F6" s="66">
        <f t="shared" si="0"/>
        <v>19578</v>
      </c>
      <c r="G6" s="66">
        <f t="shared" si="0"/>
        <v>-1159</v>
      </c>
      <c r="H6" s="66">
        <f t="shared" si="0"/>
        <v>-2954</v>
      </c>
      <c r="I6" s="66">
        <f t="shared" si="0"/>
        <v>5378</v>
      </c>
      <c r="J6" s="66">
        <f t="shared" si="0"/>
        <v>2912</v>
      </c>
      <c r="K6" s="66">
        <f t="shared" si="0"/>
        <v>-2117</v>
      </c>
      <c r="L6" s="66">
        <f t="shared" si="0"/>
        <v>-5481</v>
      </c>
      <c r="M6" s="66">
        <f t="shared" si="0"/>
        <v>-32060</v>
      </c>
      <c r="N6" s="66">
        <f t="shared" si="0"/>
        <v>-22889</v>
      </c>
    </row>
    <row r="7" spans="1:14">
      <c r="A7" s="194"/>
      <c r="C7" s="54"/>
      <c r="D7" s="54"/>
      <c r="E7" s="54"/>
      <c r="F7" s="54"/>
      <c r="G7" s="54"/>
      <c r="H7" s="54"/>
    </row>
    <row r="8" spans="1:14" ht="25.5">
      <c r="A8" s="194"/>
      <c r="B8" s="64" t="s">
        <v>35</v>
      </c>
      <c r="C8" s="54">
        <v>581</v>
      </c>
      <c r="D8" s="54">
        <v>1042</v>
      </c>
      <c r="E8" s="54">
        <v>480</v>
      </c>
      <c r="F8" s="54">
        <v>1483</v>
      </c>
      <c r="G8" s="54">
        <v>-438</v>
      </c>
      <c r="H8" s="54">
        <v>772</v>
      </c>
      <c r="I8" s="54">
        <v>2362</v>
      </c>
      <c r="J8" s="70" t="s">
        <v>88</v>
      </c>
      <c r="K8" s="70" t="s">
        <v>88</v>
      </c>
      <c r="L8" s="70" t="s">
        <v>88</v>
      </c>
      <c r="M8" s="70" t="s">
        <v>88</v>
      </c>
      <c r="N8" s="70" t="s">
        <v>88</v>
      </c>
    </row>
    <row r="9" spans="1:14">
      <c r="A9" s="194"/>
      <c r="B9" s="51" t="s">
        <v>1</v>
      </c>
      <c r="C9" s="54">
        <v>514</v>
      </c>
      <c r="D9" s="54">
        <v>1374</v>
      </c>
      <c r="E9" s="54">
        <v>356</v>
      </c>
      <c r="F9" s="54">
        <v>838</v>
      </c>
      <c r="G9" s="54">
        <v>480</v>
      </c>
      <c r="H9" s="54">
        <v>-545</v>
      </c>
      <c r="I9" s="54">
        <v>13</v>
      </c>
      <c r="J9" s="54">
        <v>-681</v>
      </c>
      <c r="K9" s="54">
        <v>-664</v>
      </c>
      <c r="L9" s="54">
        <v>-910</v>
      </c>
      <c r="M9" s="54">
        <v>-1726</v>
      </c>
      <c r="N9" s="54">
        <v>-2338</v>
      </c>
    </row>
    <row r="10" spans="1:14">
      <c r="A10" s="194"/>
      <c r="B10" s="51" t="s">
        <v>2</v>
      </c>
      <c r="C10" s="54">
        <v>178</v>
      </c>
      <c r="D10" s="54">
        <v>678</v>
      </c>
      <c r="E10" s="54">
        <v>488</v>
      </c>
      <c r="F10" s="54">
        <v>511</v>
      </c>
      <c r="G10" s="54">
        <v>448</v>
      </c>
      <c r="H10" s="54">
        <v>225</v>
      </c>
      <c r="I10" s="54">
        <v>373</v>
      </c>
      <c r="J10" s="54">
        <v>-952</v>
      </c>
      <c r="K10" s="54">
        <v>537</v>
      </c>
      <c r="L10" s="54">
        <v>564</v>
      </c>
      <c r="M10" s="54">
        <v>362</v>
      </c>
      <c r="N10" s="54">
        <v>557</v>
      </c>
    </row>
    <row r="11" spans="1:14">
      <c r="A11" s="194"/>
      <c r="B11" s="51" t="s">
        <v>3</v>
      </c>
      <c r="C11" s="54">
        <v>560</v>
      </c>
      <c r="D11" s="54">
        <v>2131</v>
      </c>
      <c r="E11" s="54">
        <v>457</v>
      </c>
      <c r="F11" s="54">
        <v>557</v>
      </c>
      <c r="G11" s="54">
        <v>-611</v>
      </c>
      <c r="H11" s="54">
        <v>-820</v>
      </c>
      <c r="I11" s="54">
        <v>-333</v>
      </c>
      <c r="J11" s="54">
        <v>260</v>
      </c>
      <c r="K11" s="54">
        <v>-854</v>
      </c>
      <c r="L11" s="54">
        <v>-1077</v>
      </c>
      <c r="M11" s="54">
        <v>-3182</v>
      </c>
      <c r="N11" s="54">
        <v>-3345</v>
      </c>
    </row>
    <row r="12" spans="1:14">
      <c r="A12" s="194"/>
      <c r="B12" s="51" t="s">
        <v>4</v>
      </c>
      <c r="C12" s="54">
        <v>309</v>
      </c>
      <c r="D12" s="54">
        <v>1075</v>
      </c>
      <c r="E12" s="54">
        <v>595</v>
      </c>
      <c r="F12" s="54">
        <v>774</v>
      </c>
      <c r="G12" s="54">
        <v>-246</v>
      </c>
      <c r="H12" s="54">
        <v>-1179</v>
      </c>
      <c r="I12" s="54">
        <v>-919</v>
      </c>
      <c r="J12" s="54">
        <v>1212</v>
      </c>
      <c r="K12" s="54">
        <v>-1496</v>
      </c>
      <c r="L12" s="54">
        <v>-1780</v>
      </c>
      <c r="M12" s="54">
        <v>-2948</v>
      </c>
      <c r="N12" s="54">
        <v>-3024</v>
      </c>
    </row>
    <row r="13" spans="1:14">
      <c r="A13" s="194"/>
      <c r="B13" s="51" t="s">
        <v>5</v>
      </c>
      <c r="C13" s="54">
        <v>82</v>
      </c>
      <c r="D13" s="54">
        <v>480</v>
      </c>
      <c r="E13" s="54">
        <v>132</v>
      </c>
      <c r="F13" s="54">
        <v>401</v>
      </c>
      <c r="G13" s="54">
        <v>-29</v>
      </c>
      <c r="H13" s="54">
        <v>-366</v>
      </c>
      <c r="I13" s="54">
        <v>-256</v>
      </c>
      <c r="J13" s="54">
        <v>-834</v>
      </c>
      <c r="K13" s="54">
        <v>-486</v>
      </c>
      <c r="L13" s="54">
        <v>-607</v>
      </c>
      <c r="M13" s="54">
        <v>-1563</v>
      </c>
      <c r="N13" s="54">
        <v>-1095</v>
      </c>
    </row>
    <row r="14" spans="1:14">
      <c r="A14" s="194"/>
      <c r="B14" s="51" t="s">
        <v>6</v>
      </c>
      <c r="C14" s="54">
        <v>775</v>
      </c>
      <c r="D14" s="54">
        <v>1990</v>
      </c>
      <c r="E14" s="54">
        <v>476</v>
      </c>
      <c r="F14" s="54">
        <v>796</v>
      </c>
      <c r="G14" s="54">
        <v>490</v>
      </c>
      <c r="H14" s="54">
        <v>269</v>
      </c>
      <c r="I14" s="54">
        <v>669</v>
      </c>
      <c r="J14" s="54">
        <v>983</v>
      </c>
      <c r="K14" s="54">
        <v>384</v>
      </c>
      <c r="L14" s="54">
        <v>123</v>
      </c>
      <c r="M14" s="54">
        <v>1128</v>
      </c>
      <c r="N14" s="54">
        <v>1559</v>
      </c>
    </row>
    <row r="15" spans="1:14">
      <c r="A15" s="194"/>
      <c r="B15" s="51" t="s">
        <v>7</v>
      </c>
      <c r="C15" s="54">
        <v>156</v>
      </c>
      <c r="D15" s="54">
        <v>822</v>
      </c>
      <c r="E15" s="54">
        <v>192</v>
      </c>
      <c r="F15" s="54">
        <v>244</v>
      </c>
      <c r="G15" s="54">
        <v>-850</v>
      </c>
      <c r="H15" s="54">
        <v>-1110</v>
      </c>
      <c r="I15" s="54">
        <v>-389</v>
      </c>
      <c r="J15" s="54">
        <v>825</v>
      </c>
      <c r="K15" s="54">
        <v>-489</v>
      </c>
      <c r="L15" s="54">
        <v>-695</v>
      </c>
      <c r="M15" s="54">
        <v>-1882</v>
      </c>
      <c r="N15" s="54">
        <v>-2083</v>
      </c>
    </row>
    <row r="16" spans="1:14">
      <c r="A16" s="194"/>
      <c r="B16" s="51" t="s">
        <v>8</v>
      </c>
      <c r="C16" s="54">
        <v>567</v>
      </c>
      <c r="D16" s="54">
        <v>1298</v>
      </c>
      <c r="E16" s="54">
        <v>565</v>
      </c>
      <c r="F16" s="54">
        <v>1490</v>
      </c>
      <c r="G16" s="54">
        <v>-300</v>
      </c>
      <c r="H16" s="54">
        <v>59</v>
      </c>
      <c r="I16" s="54">
        <v>991</v>
      </c>
      <c r="J16" s="54">
        <v>1333</v>
      </c>
      <c r="K16" s="54">
        <v>842</v>
      </c>
      <c r="L16" s="54">
        <v>568</v>
      </c>
      <c r="M16" s="54">
        <v>728</v>
      </c>
      <c r="N16" s="54">
        <v>26</v>
      </c>
    </row>
    <row r="17" spans="1:14">
      <c r="A17" s="194"/>
      <c r="B17" s="51" t="s">
        <v>9</v>
      </c>
      <c r="C17" s="54">
        <v>1234</v>
      </c>
      <c r="D17" s="54">
        <v>3738</v>
      </c>
      <c r="E17" s="54">
        <v>1077</v>
      </c>
      <c r="F17" s="54">
        <v>2636</v>
      </c>
      <c r="G17" s="54">
        <v>1729</v>
      </c>
      <c r="H17" s="54">
        <v>1190</v>
      </c>
      <c r="I17" s="54">
        <v>2346</v>
      </c>
      <c r="J17" s="54">
        <v>4586</v>
      </c>
      <c r="K17" s="54">
        <v>1560</v>
      </c>
      <c r="L17" s="54">
        <v>2247</v>
      </c>
      <c r="M17" s="54">
        <v>6009</v>
      </c>
      <c r="N17" s="54">
        <v>5346</v>
      </c>
    </row>
    <row r="18" spans="1:14">
      <c r="A18" s="194"/>
      <c r="B18" s="51" t="s">
        <v>10</v>
      </c>
      <c r="C18" s="54">
        <v>96</v>
      </c>
      <c r="D18" s="54">
        <v>1091</v>
      </c>
      <c r="E18" s="54">
        <v>169</v>
      </c>
      <c r="F18" s="54">
        <v>208</v>
      </c>
      <c r="G18" s="54">
        <v>5</v>
      </c>
      <c r="H18" s="54">
        <v>-395</v>
      </c>
      <c r="I18" s="54">
        <v>-113</v>
      </c>
      <c r="J18" s="54">
        <v>-334</v>
      </c>
      <c r="K18" s="54">
        <v>-304</v>
      </c>
      <c r="L18" s="54">
        <v>-406</v>
      </c>
      <c r="M18" s="54">
        <v>-1647</v>
      </c>
      <c r="N18" s="54">
        <v>-1121</v>
      </c>
    </row>
    <row r="19" spans="1:14">
      <c r="A19" s="194"/>
      <c r="B19" s="51" t="s">
        <v>11</v>
      </c>
      <c r="C19" s="54">
        <v>271</v>
      </c>
      <c r="D19" s="54">
        <v>911</v>
      </c>
      <c r="E19" s="54">
        <v>183</v>
      </c>
      <c r="F19" s="54">
        <v>235</v>
      </c>
      <c r="G19" s="54">
        <v>-615</v>
      </c>
      <c r="H19" s="54">
        <v>-281</v>
      </c>
      <c r="I19" s="54">
        <v>-750</v>
      </c>
      <c r="J19" s="54">
        <v>-1279</v>
      </c>
      <c r="K19" s="54">
        <v>-488</v>
      </c>
      <c r="L19" s="54">
        <v>-678</v>
      </c>
      <c r="M19" s="54">
        <v>-1110</v>
      </c>
      <c r="N19" s="54">
        <v>-1178</v>
      </c>
    </row>
    <row r="20" spans="1:14">
      <c r="A20" s="194"/>
      <c r="B20" s="51" t="s">
        <v>12</v>
      </c>
      <c r="C20" s="54">
        <v>763</v>
      </c>
      <c r="D20" s="54">
        <v>2069</v>
      </c>
      <c r="E20" s="54">
        <v>818</v>
      </c>
      <c r="F20" s="54">
        <v>1737</v>
      </c>
      <c r="G20" s="54">
        <v>-58</v>
      </c>
      <c r="H20" s="54">
        <v>132</v>
      </c>
      <c r="I20" s="54">
        <v>412</v>
      </c>
      <c r="J20" s="54">
        <v>4860</v>
      </c>
      <c r="K20" s="54">
        <v>328</v>
      </c>
      <c r="L20" s="54">
        <v>-180</v>
      </c>
      <c r="M20" s="54">
        <v>-296</v>
      </c>
      <c r="N20" s="54">
        <v>63</v>
      </c>
    </row>
    <row r="21" spans="1:14">
      <c r="A21" s="194"/>
      <c r="B21" s="51" t="s">
        <v>13</v>
      </c>
      <c r="C21" s="54">
        <v>86</v>
      </c>
      <c r="D21" s="54">
        <v>605</v>
      </c>
      <c r="E21" s="54">
        <v>170</v>
      </c>
      <c r="F21" s="54">
        <v>349</v>
      </c>
      <c r="G21" s="54">
        <v>-281</v>
      </c>
      <c r="H21" s="54">
        <v>-423</v>
      </c>
      <c r="I21" s="54">
        <v>-59</v>
      </c>
      <c r="J21" s="54">
        <v>-2095</v>
      </c>
      <c r="K21" s="54">
        <v>-176</v>
      </c>
      <c r="L21" s="54">
        <v>-312</v>
      </c>
      <c r="M21" s="54">
        <v>-2257</v>
      </c>
      <c r="N21" s="54">
        <v>-1523</v>
      </c>
    </row>
    <row r="22" spans="1:14">
      <c r="A22" s="194"/>
      <c r="B22" s="51" t="s">
        <v>14</v>
      </c>
      <c r="C22" s="54">
        <v>457</v>
      </c>
      <c r="D22" s="54">
        <v>1931</v>
      </c>
      <c r="E22" s="54">
        <v>551</v>
      </c>
      <c r="F22" s="54">
        <v>970</v>
      </c>
      <c r="G22" s="54">
        <v>-114</v>
      </c>
      <c r="H22" s="54">
        <v>-36</v>
      </c>
      <c r="I22" s="54">
        <v>389</v>
      </c>
      <c r="J22" s="54">
        <v>-985</v>
      </c>
      <c r="K22" s="54">
        <v>12</v>
      </c>
      <c r="L22" s="54">
        <v>-157</v>
      </c>
      <c r="M22" s="54">
        <v>-1552</v>
      </c>
      <c r="N22" s="54">
        <v>-2261</v>
      </c>
    </row>
    <row r="23" spans="1:14">
      <c r="A23" s="194"/>
      <c r="B23" s="51" t="s">
        <v>15</v>
      </c>
      <c r="C23" s="54">
        <v>198</v>
      </c>
      <c r="D23" s="54">
        <v>495</v>
      </c>
      <c r="E23" s="54">
        <v>233</v>
      </c>
      <c r="F23" s="54">
        <v>489</v>
      </c>
      <c r="G23" s="54">
        <v>313</v>
      </c>
      <c r="H23" s="54">
        <v>-485</v>
      </c>
      <c r="I23" s="54">
        <v>-142</v>
      </c>
      <c r="J23" s="54">
        <v>-1183</v>
      </c>
      <c r="K23" s="54">
        <v>-158</v>
      </c>
      <c r="L23" s="54">
        <v>-335</v>
      </c>
      <c r="M23" s="54">
        <v>-1141</v>
      </c>
      <c r="N23" s="54">
        <v>-1201</v>
      </c>
    </row>
    <row r="24" spans="1:14">
      <c r="A24" s="194"/>
      <c r="B24" s="51" t="s">
        <v>16</v>
      </c>
      <c r="C24" s="54">
        <v>300</v>
      </c>
      <c r="D24" s="54">
        <v>383</v>
      </c>
      <c r="E24" s="54">
        <v>113</v>
      </c>
      <c r="F24" s="54">
        <v>282</v>
      </c>
      <c r="G24" s="54">
        <v>610</v>
      </c>
      <c r="H24" s="54">
        <v>-53</v>
      </c>
      <c r="I24" s="54">
        <v>319</v>
      </c>
      <c r="J24" s="54">
        <v>350</v>
      </c>
      <c r="K24" s="54">
        <v>48</v>
      </c>
      <c r="L24" s="54">
        <v>-149</v>
      </c>
      <c r="M24" s="54">
        <v>318</v>
      </c>
      <c r="N24" s="54">
        <v>-26</v>
      </c>
    </row>
    <row r="25" spans="1:14">
      <c r="A25" s="194"/>
      <c r="B25" s="51" t="s">
        <v>17</v>
      </c>
      <c r="C25" s="54">
        <v>83</v>
      </c>
      <c r="D25" s="54">
        <v>145</v>
      </c>
      <c r="E25" s="54">
        <v>70</v>
      </c>
      <c r="F25" s="54">
        <v>282</v>
      </c>
      <c r="G25" s="54">
        <v>-128</v>
      </c>
      <c r="H25" s="54">
        <v>-299</v>
      </c>
      <c r="I25" s="54">
        <v>-309</v>
      </c>
      <c r="J25" s="54">
        <v>273</v>
      </c>
      <c r="K25" s="54">
        <v>-411</v>
      </c>
      <c r="L25" s="54">
        <v>-621</v>
      </c>
      <c r="M25" s="54">
        <v>-3120</v>
      </c>
      <c r="N25" s="54">
        <v>-1469</v>
      </c>
    </row>
    <row r="26" spans="1:14">
      <c r="A26" s="194"/>
      <c r="B26" s="51" t="s">
        <v>18</v>
      </c>
      <c r="C26" s="54">
        <v>288</v>
      </c>
      <c r="D26" s="54">
        <v>679</v>
      </c>
      <c r="E26" s="54">
        <v>123</v>
      </c>
      <c r="F26" s="54">
        <v>379</v>
      </c>
      <c r="G26" s="54">
        <v>-426</v>
      </c>
      <c r="H26" s="54">
        <v>14</v>
      </c>
      <c r="I26" s="54">
        <v>-20</v>
      </c>
      <c r="J26" s="54">
        <v>-1194</v>
      </c>
      <c r="K26" s="54">
        <v>-276</v>
      </c>
      <c r="L26" s="54">
        <v>-335</v>
      </c>
      <c r="M26" s="54">
        <v>-669</v>
      </c>
      <c r="N26" s="54">
        <v>-877</v>
      </c>
    </row>
    <row r="27" spans="1:14">
      <c r="A27" s="194"/>
      <c r="B27" s="51" t="s">
        <v>19</v>
      </c>
      <c r="C27" s="54">
        <v>417</v>
      </c>
      <c r="D27" s="54">
        <v>327</v>
      </c>
      <c r="E27" s="54">
        <v>416</v>
      </c>
      <c r="F27" s="54">
        <v>850</v>
      </c>
      <c r="G27" s="54">
        <v>104</v>
      </c>
      <c r="H27" s="54">
        <v>-349</v>
      </c>
      <c r="I27" s="54">
        <v>45</v>
      </c>
      <c r="J27" s="54">
        <v>-2559</v>
      </c>
      <c r="K27" s="54">
        <v>-359</v>
      </c>
      <c r="L27" s="54">
        <v>-637</v>
      </c>
      <c r="M27" s="54">
        <v>-4985</v>
      </c>
      <c r="N27" s="54">
        <v>-2718</v>
      </c>
    </row>
    <row r="28" spans="1:14">
      <c r="A28" s="194"/>
      <c r="B28" s="51" t="s">
        <v>20</v>
      </c>
      <c r="C28" s="54">
        <v>204</v>
      </c>
      <c r="D28" s="54">
        <v>1605</v>
      </c>
      <c r="E28" s="54">
        <v>317</v>
      </c>
      <c r="F28" s="54">
        <v>415</v>
      </c>
      <c r="G28" s="54">
        <v>-42</v>
      </c>
      <c r="H28" s="54">
        <v>-400</v>
      </c>
      <c r="I28" s="54">
        <v>-167</v>
      </c>
      <c r="J28" s="54">
        <v>-1060</v>
      </c>
      <c r="K28" s="54">
        <v>-147</v>
      </c>
      <c r="L28" s="54">
        <v>-283</v>
      </c>
      <c r="M28" s="54">
        <v>-1093</v>
      </c>
      <c r="N28" s="54">
        <v>-1070</v>
      </c>
    </row>
    <row r="29" spans="1:14">
      <c r="A29" s="194"/>
      <c r="B29" s="51" t="s">
        <v>21</v>
      </c>
      <c r="C29" s="54">
        <v>285</v>
      </c>
      <c r="D29" s="54">
        <v>832</v>
      </c>
      <c r="E29" s="54">
        <v>412</v>
      </c>
      <c r="F29" s="54">
        <v>498</v>
      </c>
      <c r="G29" s="54">
        <v>34</v>
      </c>
      <c r="H29" s="54">
        <v>-242</v>
      </c>
      <c r="I29" s="54">
        <v>-353</v>
      </c>
      <c r="J29" s="54">
        <v>1276</v>
      </c>
      <c r="K29" s="54">
        <v>-106</v>
      </c>
      <c r="L29" s="54">
        <v>-189</v>
      </c>
      <c r="M29" s="54">
        <v>-1426</v>
      </c>
      <c r="N29" s="54">
        <v>-1640</v>
      </c>
    </row>
    <row r="30" spans="1:14">
      <c r="A30" s="194"/>
      <c r="B30" s="51" t="s">
        <v>22</v>
      </c>
      <c r="C30" s="54">
        <v>124</v>
      </c>
      <c r="D30" s="54">
        <v>90</v>
      </c>
      <c r="E30" s="54">
        <v>175</v>
      </c>
      <c r="F30" s="54">
        <v>329</v>
      </c>
      <c r="G30" s="54">
        <v>-98</v>
      </c>
      <c r="H30" s="54">
        <v>-313</v>
      </c>
      <c r="I30" s="54">
        <v>-334</v>
      </c>
      <c r="J30" s="54">
        <v>-2647</v>
      </c>
      <c r="K30" s="54">
        <v>-520</v>
      </c>
      <c r="L30" s="54">
        <v>-687</v>
      </c>
      <c r="M30" s="54">
        <v>-1574</v>
      </c>
      <c r="N30" s="54">
        <v>-1553</v>
      </c>
    </row>
    <row r="31" spans="1:14">
      <c r="A31" s="194"/>
      <c r="B31" s="51" t="s">
        <v>23</v>
      </c>
      <c r="C31" s="54">
        <v>449</v>
      </c>
      <c r="D31" s="54">
        <v>1333</v>
      </c>
      <c r="E31" s="54">
        <v>365</v>
      </c>
      <c r="F31" s="54">
        <v>642</v>
      </c>
      <c r="G31" s="54">
        <v>-424</v>
      </c>
      <c r="H31" s="54">
        <v>357</v>
      </c>
      <c r="I31" s="54">
        <v>467</v>
      </c>
      <c r="J31" s="54">
        <v>344</v>
      </c>
      <c r="K31" s="54">
        <v>-82</v>
      </c>
      <c r="L31" s="54">
        <v>-157</v>
      </c>
      <c r="M31" s="54">
        <v>-544</v>
      </c>
      <c r="N31" s="54">
        <v>-232</v>
      </c>
    </row>
    <row r="32" spans="1:14">
      <c r="A32" s="194"/>
      <c r="B32" s="51" t="s">
        <v>24</v>
      </c>
      <c r="C32" s="54">
        <v>120</v>
      </c>
      <c r="D32" s="54">
        <v>266</v>
      </c>
      <c r="E32" s="54">
        <v>132</v>
      </c>
      <c r="F32" s="54">
        <v>255</v>
      </c>
      <c r="G32" s="54">
        <v>352</v>
      </c>
      <c r="H32" s="54">
        <v>-66</v>
      </c>
      <c r="I32" s="54">
        <v>-367</v>
      </c>
      <c r="J32" s="54">
        <v>-724</v>
      </c>
      <c r="K32" s="54">
        <v>-499</v>
      </c>
      <c r="L32" s="54">
        <v>-726</v>
      </c>
      <c r="M32" s="54">
        <v>-1219</v>
      </c>
      <c r="N32" s="54">
        <v>-1540</v>
      </c>
    </row>
    <row r="33" spans="1:14">
      <c r="A33" s="194"/>
      <c r="B33" s="51" t="s">
        <v>25</v>
      </c>
      <c r="C33" s="54">
        <v>795</v>
      </c>
      <c r="D33" s="54">
        <v>1878</v>
      </c>
      <c r="E33" s="54">
        <v>1187</v>
      </c>
      <c r="F33" s="54">
        <v>1664</v>
      </c>
      <c r="G33" s="54">
        <v>-808</v>
      </c>
      <c r="H33" s="54">
        <v>1094</v>
      </c>
      <c r="I33" s="54">
        <v>1220</v>
      </c>
      <c r="J33" s="54">
        <v>3137</v>
      </c>
      <c r="K33" s="54">
        <v>1687</v>
      </c>
      <c r="L33" s="54">
        <v>1938</v>
      </c>
      <c r="M33" s="54">
        <v>-6671</v>
      </c>
      <c r="N33" s="54">
        <v>-146</v>
      </c>
    </row>
    <row r="34" spans="1:14">
      <c r="A34" s="194"/>
      <c r="B34" s="51" t="s">
        <v>26</v>
      </c>
      <c r="C34" s="54">
        <v>47</v>
      </c>
      <c r="D34" s="54">
        <v>247</v>
      </c>
      <c r="E34" s="54">
        <v>241</v>
      </c>
      <c r="F34" s="54">
        <v>264</v>
      </c>
      <c r="G34" s="54">
        <v>-256</v>
      </c>
      <c r="H34" s="54">
        <v>296</v>
      </c>
      <c r="I34" s="54">
        <v>283</v>
      </c>
      <c r="J34" s="70" t="s">
        <v>88</v>
      </c>
      <c r="K34" s="70" t="s">
        <v>88</v>
      </c>
      <c r="L34" s="70" t="s">
        <v>88</v>
      </c>
      <c r="M34" s="70" t="s">
        <v>88</v>
      </c>
      <c r="N34" s="70" t="s">
        <v>88</v>
      </c>
    </row>
    <row r="35" spans="1:14">
      <c r="A35" s="194"/>
      <c r="B35" s="18"/>
    </row>
    <row r="36" spans="1:14">
      <c r="A36" s="194"/>
      <c r="B36" s="18"/>
    </row>
  </sheetData>
  <mergeCells count="16">
    <mergeCell ref="A1:A36"/>
    <mergeCell ref="H3:H4"/>
    <mergeCell ref="E3:E4"/>
    <mergeCell ref="G3:G4"/>
    <mergeCell ref="F3:F4"/>
    <mergeCell ref="B3:B4"/>
    <mergeCell ref="D3:D4"/>
    <mergeCell ref="C3:C4"/>
    <mergeCell ref="N3:N4"/>
    <mergeCell ref="B1:N1"/>
    <mergeCell ref="M3:M4"/>
    <mergeCell ref="B2:M2"/>
    <mergeCell ref="L3:L4"/>
    <mergeCell ref="K3:K4"/>
    <mergeCell ref="J3:J4"/>
    <mergeCell ref="I3:I4"/>
  </mergeCells>
  <phoneticPr fontId="2" type="noConversion"/>
  <pageMargins left="0.39370078740157483" right="0.39370078740157483" top="0.78740157480314965" bottom="0.39370078740157483" header="0.11811023622047245" footer="0.11811023622047245"/>
  <pageSetup paperSize="9" scale="97" orientation="landscape" horizontalDpi="300" verticalDpi="300" r:id="rId1"/>
  <headerFooter alignWithMargins="0"/>
</worksheet>
</file>

<file path=xl/worksheets/sheet3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Лист36">
    <tabColor indexed="52"/>
  </sheetPr>
  <dimension ref="A1:N36"/>
  <sheetViews>
    <sheetView view="pageBreakPreview" zoomScale="80" zoomScaleSheetLayoutView="80" workbookViewId="0">
      <selection activeCell="N2" sqref="N2"/>
    </sheetView>
  </sheetViews>
  <sheetFormatPr defaultColWidth="9.140625" defaultRowHeight="12.75"/>
  <cols>
    <col min="1" max="1" width="4.42578125" style="51" customWidth="1"/>
    <col min="2" max="2" width="16.28515625" style="51" bestFit="1" customWidth="1"/>
    <col min="3" max="10" width="9.7109375" style="51" customWidth="1"/>
    <col min="11" max="16384" width="9.140625" style="51"/>
  </cols>
  <sheetData>
    <row r="1" spans="1:14" ht="16.899999999999999" customHeight="1">
      <c r="A1" s="194">
        <v>41</v>
      </c>
      <c r="B1" s="190" t="s">
        <v>74</v>
      </c>
      <c r="C1" s="190"/>
      <c r="D1" s="190"/>
      <c r="E1" s="190"/>
      <c r="F1" s="190"/>
      <c r="G1" s="190"/>
      <c r="H1" s="190"/>
      <c r="I1" s="190"/>
      <c r="J1" s="190"/>
      <c r="K1" s="190"/>
      <c r="L1" s="190"/>
      <c r="M1" s="190"/>
      <c r="N1" s="190"/>
    </row>
    <row r="2" spans="1:14">
      <c r="A2" s="194"/>
      <c r="B2" s="193"/>
      <c r="C2" s="193"/>
      <c r="D2" s="193"/>
      <c r="E2" s="193"/>
      <c r="F2" s="193"/>
      <c r="G2" s="193"/>
      <c r="H2" s="193"/>
      <c r="I2" s="193"/>
      <c r="J2" s="193"/>
      <c r="K2" s="193"/>
      <c r="L2" s="193"/>
      <c r="M2" s="176"/>
      <c r="N2" s="164" t="s">
        <v>91</v>
      </c>
    </row>
    <row r="3" spans="1:14" s="65" customFormat="1">
      <c r="A3" s="194"/>
      <c r="B3" s="200"/>
      <c r="C3" s="168">
        <v>2007</v>
      </c>
      <c r="D3" s="191">
        <v>2008</v>
      </c>
      <c r="E3" s="168">
        <v>2009</v>
      </c>
      <c r="F3" s="168">
        <v>2010</v>
      </c>
      <c r="G3" s="168">
        <v>2011</v>
      </c>
      <c r="H3" s="191">
        <v>2012</v>
      </c>
      <c r="I3" s="168">
        <v>2013</v>
      </c>
      <c r="J3" s="168">
        <v>2014</v>
      </c>
      <c r="K3" s="168">
        <v>2015</v>
      </c>
      <c r="L3" s="191">
        <v>2016</v>
      </c>
      <c r="M3" s="191">
        <v>2017</v>
      </c>
      <c r="N3" s="191">
        <v>2018</v>
      </c>
    </row>
    <row r="4" spans="1:14" s="65" customFormat="1">
      <c r="A4" s="194"/>
      <c r="B4" s="200"/>
      <c r="C4" s="169"/>
      <c r="D4" s="192"/>
      <c r="E4" s="169"/>
      <c r="F4" s="169"/>
      <c r="G4" s="169"/>
      <c r="H4" s="192"/>
      <c r="I4" s="169"/>
      <c r="J4" s="169"/>
      <c r="K4" s="169"/>
      <c r="L4" s="192"/>
      <c r="M4" s="192"/>
      <c r="N4" s="192"/>
    </row>
    <row r="5" spans="1:14">
      <c r="A5" s="194"/>
      <c r="B5" s="62"/>
      <c r="C5" s="147"/>
      <c r="D5" s="147"/>
      <c r="E5" s="147"/>
      <c r="F5" s="63"/>
      <c r="G5" s="63"/>
      <c r="H5" s="63"/>
    </row>
    <row r="6" spans="1:14">
      <c r="A6" s="194"/>
      <c r="B6" s="65" t="s">
        <v>0</v>
      </c>
      <c r="C6" s="66">
        <f t="shared" ref="C6:N6" si="0">SUM(C8:C34)</f>
        <v>37840</v>
      </c>
      <c r="D6" s="66">
        <f t="shared" si="0"/>
        <v>22496</v>
      </c>
      <c r="E6" s="66">
        <f t="shared" si="0"/>
        <v>69884</v>
      </c>
      <c r="F6" s="66">
        <f t="shared" si="0"/>
        <v>142289</v>
      </c>
      <c r="G6" s="66">
        <f t="shared" si="0"/>
        <v>124282</v>
      </c>
      <c r="H6" s="66">
        <f t="shared" si="0"/>
        <v>150234</v>
      </c>
      <c r="I6" s="66">
        <f t="shared" si="0"/>
        <v>110888</v>
      </c>
      <c r="J6" s="66">
        <f t="shared" si="0"/>
        <v>27868</v>
      </c>
      <c r="K6" s="66">
        <f t="shared" si="0"/>
        <v>33190</v>
      </c>
      <c r="L6" s="66">
        <f t="shared" si="0"/>
        <v>18072</v>
      </c>
      <c r="M6" s="66">
        <f t="shared" si="0"/>
        <v>62698</v>
      </c>
      <c r="N6" s="66">
        <f t="shared" si="0"/>
        <v>54436</v>
      </c>
    </row>
    <row r="7" spans="1:14">
      <c r="A7" s="194"/>
      <c r="C7" s="54"/>
      <c r="D7" s="54"/>
      <c r="E7" s="54"/>
      <c r="F7" s="54"/>
      <c r="G7" s="54"/>
      <c r="H7" s="54"/>
    </row>
    <row r="8" spans="1:14" ht="25.5">
      <c r="A8" s="194"/>
      <c r="B8" s="64" t="s">
        <v>35</v>
      </c>
      <c r="C8" s="54">
        <v>-844</v>
      </c>
      <c r="D8" s="54">
        <v>-2494</v>
      </c>
      <c r="E8" s="54">
        <v>-571</v>
      </c>
      <c r="F8" s="54">
        <v>393</v>
      </c>
      <c r="G8" s="54">
        <v>-54</v>
      </c>
      <c r="H8" s="54">
        <v>-1917</v>
      </c>
      <c r="I8" s="54">
        <v>1270</v>
      </c>
      <c r="J8" s="70" t="s">
        <v>88</v>
      </c>
      <c r="K8" s="70" t="s">
        <v>88</v>
      </c>
      <c r="L8" s="70" t="s">
        <v>88</v>
      </c>
      <c r="M8" s="70" t="s">
        <v>88</v>
      </c>
      <c r="N8" s="70" t="s">
        <v>88</v>
      </c>
    </row>
    <row r="9" spans="1:14">
      <c r="A9" s="194"/>
      <c r="B9" s="51" t="s">
        <v>1</v>
      </c>
      <c r="C9" s="54">
        <v>2318</v>
      </c>
      <c r="D9" s="54">
        <v>667</v>
      </c>
      <c r="E9" s="54">
        <v>2439</v>
      </c>
      <c r="F9" s="54">
        <v>5753</v>
      </c>
      <c r="G9" s="54">
        <v>5810</v>
      </c>
      <c r="H9" s="54">
        <v>7784</v>
      </c>
      <c r="I9" s="54">
        <v>5077</v>
      </c>
      <c r="J9" s="54">
        <v>1244</v>
      </c>
      <c r="K9" s="54">
        <v>2109</v>
      </c>
      <c r="L9" s="54">
        <v>1233</v>
      </c>
      <c r="M9" s="54">
        <v>10268</v>
      </c>
      <c r="N9" s="54">
        <v>12135</v>
      </c>
    </row>
    <row r="10" spans="1:14">
      <c r="A10" s="194"/>
      <c r="B10" s="51" t="s">
        <v>2</v>
      </c>
      <c r="C10" s="54">
        <v>477</v>
      </c>
      <c r="D10" s="54">
        <v>-376</v>
      </c>
      <c r="E10" s="54">
        <v>123</v>
      </c>
      <c r="F10" s="54">
        <v>1625</v>
      </c>
      <c r="G10" s="54">
        <v>1082</v>
      </c>
      <c r="H10" s="54">
        <v>1447</v>
      </c>
      <c r="I10" s="54">
        <v>-468</v>
      </c>
      <c r="J10" s="54">
        <v>-2971</v>
      </c>
      <c r="K10" s="54">
        <v>-6878</v>
      </c>
      <c r="L10" s="54">
        <v>-5521</v>
      </c>
      <c r="M10" s="54">
        <v>-940</v>
      </c>
      <c r="N10" s="54">
        <v>-2112</v>
      </c>
    </row>
    <row r="11" spans="1:14">
      <c r="A11" s="194"/>
      <c r="B11" s="51" t="s">
        <v>3</v>
      </c>
      <c r="C11" s="54">
        <v>7771</v>
      </c>
      <c r="D11" s="54">
        <v>6907</v>
      </c>
      <c r="E11" s="54">
        <v>12843</v>
      </c>
      <c r="F11" s="54">
        <v>18396</v>
      </c>
      <c r="G11" s="54">
        <v>16034</v>
      </c>
      <c r="H11" s="54">
        <v>19430</v>
      </c>
      <c r="I11" s="54">
        <v>15800</v>
      </c>
      <c r="J11" s="54">
        <v>9064</v>
      </c>
      <c r="K11" s="54">
        <v>12506</v>
      </c>
      <c r="L11" s="54">
        <v>10196</v>
      </c>
      <c r="M11" s="54">
        <v>23169</v>
      </c>
      <c r="N11" s="54">
        <v>39531</v>
      </c>
    </row>
    <row r="12" spans="1:14">
      <c r="A12" s="194"/>
      <c r="B12" s="51" t="s">
        <v>4</v>
      </c>
      <c r="C12" s="54">
        <v>13404</v>
      </c>
      <c r="D12" s="54">
        <v>16312</v>
      </c>
      <c r="E12" s="54">
        <v>20226</v>
      </c>
      <c r="F12" s="54">
        <v>28702</v>
      </c>
      <c r="G12" s="54">
        <v>27574</v>
      </c>
      <c r="H12" s="54">
        <v>32816</v>
      </c>
      <c r="I12" s="54">
        <v>27327</v>
      </c>
      <c r="J12" s="54">
        <v>32771</v>
      </c>
      <c r="K12" s="54">
        <v>44094</v>
      </c>
      <c r="L12" s="54">
        <v>34247</v>
      </c>
      <c r="M12" s="54">
        <v>41547</v>
      </c>
      <c r="N12" s="54">
        <v>61099</v>
      </c>
    </row>
    <row r="13" spans="1:14">
      <c r="A13" s="194"/>
      <c r="B13" s="51" t="s">
        <v>5</v>
      </c>
      <c r="C13" s="54">
        <v>2805</v>
      </c>
      <c r="D13" s="54">
        <v>2844</v>
      </c>
      <c r="E13" s="54">
        <v>3071</v>
      </c>
      <c r="F13" s="54">
        <v>5329</v>
      </c>
      <c r="G13" s="54">
        <v>4607</v>
      </c>
      <c r="H13" s="54">
        <v>5728</v>
      </c>
      <c r="I13" s="54">
        <v>3377</v>
      </c>
      <c r="J13" s="54">
        <v>646</v>
      </c>
      <c r="K13" s="54">
        <v>-330</v>
      </c>
      <c r="L13" s="54">
        <v>-601</v>
      </c>
      <c r="M13" s="54">
        <v>324</v>
      </c>
      <c r="N13" s="54">
        <v>-799</v>
      </c>
    </row>
    <row r="14" spans="1:14">
      <c r="A14" s="194"/>
      <c r="B14" s="51" t="s">
        <v>6</v>
      </c>
      <c r="C14" s="54">
        <v>110</v>
      </c>
      <c r="D14" s="54">
        <v>-1127</v>
      </c>
      <c r="E14" s="54">
        <v>67</v>
      </c>
      <c r="F14" s="54">
        <v>1568</v>
      </c>
      <c r="G14" s="54">
        <v>1680</v>
      </c>
      <c r="H14" s="54">
        <v>2719</v>
      </c>
      <c r="I14" s="54">
        <v>1292</v>
      </c>
      <c r="J14" s="54">
        <v>-3052</v>
      </c>
      <c r="K14" s="54">
        <v>-3058</v>
      </c>
      <c r="L14" s="54">
        <v>-3047</v>
      </c>
      <c r="M14" s="54">
        <v>-6442</v>
      </c>
      <c r="N14" s="54">
        <v>-7733</v>
      </c>
    </row>
    <row r="15" spans="1:14">
      <c r="A15" s="194"/>
      <c r="B15" s="51" t="s">
        <v>7</v>
      </c>
      <c r="C15" s="54">
        <v>4104</v>
      </c>
      <c r="D15" s="54">
        <v>4401</v>
      </c>
      <c r="E15" s="54">
        <v>5032</v>
      </c>
      <c r="F15" s="54">
        <v>8096</v>
      </c>
      <c r="G15" s="54">
        <v>6474</v>
      </c>
      <c r="H15" s="54">
        <v>8041</v>
      </c>
      <c r="I15" s="54">
        <v>7005</v>
      </c>
      <c r="J15" s="54">
        <v>2865</v>
      </c>
      <c r="K15" s="54">
        <v>4446</v>
      </c>
      <c r="L15" s="54">
        <v>5209</v>
      </c>
      <c r="M15" s="54">
        <v>8673</v>
      </c>
      <c r="N15" s="54">
        <v>7421</v>
      </c>
    </row>
    <row r="16" spans="1:14">
      <c r="A16" s="194"/>
      <c r="B16" s="51" t="s">
        <v>8</v>
      </c>
      <c r="C16" s="54">
        <v>2001</v>
      </c>
      <c r="D16" s="54">
        <v>1426</v>
      </c>
      <c r="E16" s="54">
        <v>2097</v>
      </c>
      <c r="F16" s="54">
        <v>3135</v>
      </c>
      <c r="G16" s="54">
        <v>4303</v>
      </c>
      <c r="H16" s="54">
        <v>4864</v>
      </c>
      <c r="I16" s="54">
        <v>310</v>
      </c>
      <c r="J16" s="54">
        <v>-6177</v>
      </c>
      <c r="K16" s="54">
        <v>-5108</v>
      </c>
      <c r="L16" s="54">
        <v>-5138</v>
      </c>
      <c r="M16" s="54">
        <v>3119</v>
      </c>
      <c r="N16" s="54">
        <v>3577</v>
      </c>
    </row>
    <row r="17" spans="1:14">
      <c r="A17" s="194"/>
      <c r="B17" s="51" t="s">
        <v>9</v>
      </c>
      <c r="C17" s="54">
        <v>1850</v>
      </c>
      <c r="D17" s="54">
        <v>-334</v>
      </c>
      <c r="E17" s="54">
        <v>3896</v>
      </c>
      <c r="F17" s="54">
        <v>5909</v>
      </c>
      <c r="G17" s="54">
        <v>4758</v>
      </c>
      <c r="H17" s="54">
        <v>6386</v>
      </c>
      <c r="I17" s="54">
        <v>28</v>
      </c>
      <c r="J17" s="54">
        <v>-8148</v>
      </c>
      <c r="K17" s="54">
        <v>-13025</v>
      </c>
      <c r="L17" s="54">
        <v>-12664</v>
      </c>
      <c r="M17" s="54">
        <v>-35805</v>
      </c>
      <c r="N17" s="54">
        <v>-34614</v>
      </c>
    </row>
    <row r="18" spans="1:14">
      <c r="A18" s="194"/>
      <c r="B18" s="51" t="s">
        <v>10</v>
      </c>
      <c r="C18" s="54">
        <v>1563</v>
      </c>
      <c r="D18" s="54">
        <v>843</v>
      </c>
      <c r="E18" s="54">
        <v>1887</v>
      </c>
      <c r="F18" s="54">
        <v>3848</v>
      </c>
      <c r="G18" s="54">
        <v>3497</v>
      </c>
      <c r="H18" s="54">
        <v>4507</v>
      </c>
      <c r="I18" s="54">
        <v>3106</v>
      </c>
      <c r="J18" s="54">
        <v>372</v>
      </c>
      <c r="K18" s="54">
        <v>-586</v>
      </c>
      <c r="L18" s="54">
        <v>-1857</v>
      </c>
      <c r="M18" s="54">
        <v>2929</v>
      </c>
      <c r="N18" s="54">
        <v>-377</v>
      </c>
    </row>
    <row r="19" spans="1:14">
      <c r="A19" s="194"/>
      <c r="B19" s="51" t="s">
        <v>11</v>
      </c>
      <c r="C19" s="54">
        <v>7269</v>
      </c>
      <c r="D19" s="54">
        <v>9098</v>
      </c>
      <c r="E19" s="54">
        <v>10131</v>
      </c>
      <c r="F19" s="54">
        <v>13825</v>
      </c>
      <c r="G19" s="54">
        <v>12846</v>
      </c>
      <c r="H19" s="54">
        <v>14036</v>
      </c>
      <c r="I19" s="54">
        <v>11034</v>
      </c>
      <c r="J19" s="54">
        <v>21080</v>
      </c>
      <c r="K19" s="54">
        <v>21703</v>
      </c>
      <c r="L19" s="54">
        <v>14098</v>
      </c>
      <c r="M19" s="54">
        <v>14966</v>
      </c>
      <c r="N19" s="54">
        <v>20781</v>
      </c>
    </row>
    <row r="20" spans="1:14">
      <c r="A20" s="194"/>
      <c r="B20" s="51" t="s">
        <v>12</v>
      </c>
      <c r="C20" s="54">
        <v>3499</v>
      </c>
      <c r="D20" s="54">
        <v>3562</v>
      </c>
      <c r="E20" s="54">
        <v>5889</v>
      </c>
      <c r="F20" s="54">
        <v>8084</v>
      </c>
      <c r="G20" s="54">
        <v>7778</v>
      </c>
      <c r="H20" s="54">
        <v>8258</v>
      </c>
      <c r="I20" s="54">
        <v>7275</v>
      </c>
      <c r="J20" s="54">
        <v>-2584</v>
      </c>
      <c r="K20" s="54">
        <v>-922</v>
      </c>
      <c r="L20" s="54">
        <v>-1926</v>
      </c>
      <c r="M20" s="54">
        <v>-9368</v>
      </c>
      <c r="N20" s="54">
        <v>-10993</v>
      </c>
    </row>
    <row r="21" spans="1:14">
      <c r="A21" s="194"/>
      <c r="B21" s="51" t="s">
        <v>13</v>
      </c>
      <c r="C21" s="54">
        <v>1697</v>
      </c>
      <c r="D21" s="54">
        <v>1242</v>
      </c>
      <c r="E21" s="54">
        <v>1802</v>
      </c>
      <c r="F21" s="54">
        <v>4117</v>
      </c>
      <c r="G21" s="54">
        <v>3878</v>
      </c>
      <c r="H21" s="54">
        <v>4690</v>
      </c>
      <c r="I21" s="54">
        <v>2572</v>
      </c>
      <c r="J21" s="54">
        <v>944</v>
      </c>
      <c r="K21" s="54">
        <v>-1015</v>
      </c>
      <c r="L21" s="54">
        <v>-1495</v>
      </c>
      <c r="M21" s="54">
        <v>4906</v>
      </c>
      <c r="N21" s="54">
        <v>4489</v>
      </c>
    </row>
    <row r="22" spans="1:14">
      <c r="A22" s="194"/>
      <c r="B22" s="51" t="s">
        <v>14</v>
      </c>
      <c r="C22" s="54">
        <v>-3564</v>
      </c>
      <c r="D22" s="54">
        <v>-6371</v>
      </c>
      <c r="E22" s="54">
        <v>-4985</v>
      </c>
      <c r="F22" s="54">
        <v>-3565</v>
      </c>
      <c r="G22" s="54">
        <v>-7189</v>
      </c>
      <c r="H22" s="54">
        <v>-8559</v>
      </c>
      <c r="I22" s="54">
        <v>-8326</v>
      </c>
      <c r="J22" s="54">
        <v>-17186</v>
      </c>
      <c r="K22" s="54">
        <v>-17113</v>
      </c>
      <c r="L22" s="54">
        <v>-22123</v>
      </c>
      <c r="M22" s="54">
        <v>-23186</v>
      </c>
      <c r="N22" s="54">
        <v>-23754</v>
      </c>
    </row>
    <row r="23" spans="1:14">
      <c r="A23" s="194"/>
      <c r="B23" s="51" t="s">
        <v>15</v>
      </c>
      <c r="C23" s="54">
        <v>3685</v>
      </c>
      <c r="D23" s="54">
        <v>4235</v>
      </c>
      <c r="E23" s="54">
        <v>5370</v>
      </c>
      <c r="F23" s="54">
        <v>7654</v>
      </c>
      <c r="G23" s="54">
        <v>7203</v>
      </c>
      <c r="H23" s="54">
        <v>8863</v>
      </c>
      <c r="I23" s="54">
        <v>8109</v>
      </c>
      <c r="J23" s="54">
        <v>5683</v>
      </c>
      <c r="K23" s="54">
        <v>4223</v>
      </c>
      <c r="L23" s="54">
        <v>5372</v>
      </c>
      <c r="M23" s="54">
        <v>5258</v>
      </c>
      <c r="N23" s="54">
        <v>6282</v>
      </c>
    </row>
    <row r="24" spans="1:14">
      <c r="A24" s="194"/>
      <c r="B24" s="51" t="s">
        <v>16</v>
      </c>
      <c r="C24" s="54">
        <v>1869</v>
      </c>
      <c r="D24" s="54">
        <v>1962</v>
      </c>
      <c r="E24" s="54">
        <v>2111</v>
      </c>
      <c r="F24" s="54">
        <v>3770</v>
      </c>
      <c r="G24" s="54">
        <v>2572</v>
      </c>
      <c r="H24" s="54">
        <v>3630</v>
      </c>
      <c r="I24" s="54">
        <v>3399</v>
      </c>
      <c r="J24" s="54">
        <v>229</v>
      </c>
      <c r="K24" s="54">
        <v>120</v>
      </c>
      <c r="L24" s="54">
        <v>359</v>
      </c>
      <c r="M24" s="54">
        <v>4333</v>
      </c>
      <c r="N24" s="54">
        <v>3036</v>
      </c>
    </row>
    <row r="25" spans="1:14">
      <c r="A25" s="194"/>
      <c r="B25" s="51" t="s">
        <v>17</v>
      </c>
      <c r="C25" s="54">
        <v>4029</v>
      </c>
      <c r="D25" s="54">
        <v>4735</v>
      </c>
      <c r="E25" s="54">
        <v>4896</v>
      </c>
      <c r="F25" s="54">
        <v>6455</v>
      </c>
      <c r="G25" s="54">
        <v>6007</v>
      </c>
      <c r="H25" s="54">
        <v>7038</v>
      </c>
      <c r="I25" s="54">
        <v>6223</v>
      </c>
      <c r="J25" s="54">
        <v>2482</v>
      </c>
      <c r="K25" s="54">
        <v>5239</v>
      </c>
      <c r="L25" s="54">
        <v>5271</v>
      </c>
      <c r="M25" s="54">
        <v>9780</v>
      </c>
      <c r="N25" s="54">
        <v>7035</v>
      </c>
    </row>
    <row r="26" spans="1:14">
      <c r="A26" s="194"/>
      <c r="B26" s="51" t="s">
        <v>18</v>
      </c>
      <c r="C26" s="54">
        <v>2272</v>
      </c>
      <c r="D26" s="54">
        <v>1966</v>
      </c>
      <c r="E26" s="54">
        <v>2224</v>
      </c>
      <c r="F26" s="54">
        <v>3549</v>
      </c>
      <c r="G26" s="54">
        <v>3396</v>
      </c>
      <c r="H26" s="54">
        <v>3573</v>
      </c>
      <c r="I26" s="54">
        <v>2498</v>
      </c>
      <c r="J26" s="54">
        <v>-189</v>
      </c>
      <c r="K26" s="54">
        <v>-462</v>
      </c>
      <c r="L26" s="54">
        <v>-851</v>
      </c>
      <c r="M26" s="54">
        <v>3605</v>
      </c>
      <c r="N26" s="54">
        <v>1651</v>
      </c>
    </row>
    <row r="27" spans="1:14">
      <c r="A27" s="194"/>
      <c r="B27" s="51" t="s">
        <v>19</v>
      </c>
      <c r="C27" s="54">
        <v>-169</v>
      </c>
      <c r="D27" s="54">
        <v>-674</v>
      </c>
      <c r="E27" s="54">
        <v>-222</v>
      </c>
      <c r="F27" s="54">
        <v>1541</v>
      </c>
      <c r="G27" s="54">
        <v>-2308</v>
      </c>
      <c r="H27" s="54">
        <v>-1872</v>
      </c>
      <c r="I27" s="54">
        <v>-6575</v>
      </c>
      <c r="J27" s="54">
        <v>-15811</v>
      </c>
      <c r="K27" s="54">
        <v>-22413</v>
      </c>
      <c r="L27" s="54">
        <v>-24913</v>
      </c>
      <c r="M27" s="54">
        <v>-22292</v>
      </c>
      <c r="N27" s="54">
        <v>-40476</v>
      </c>
    </row>
    <row r="28" spans="1:14">
      <c r="A28" s="194"/>
      <c r="B28" s="51" t="s">
        <v>20</v>
      </c>
      <c r="C28" s="54">
        <v>857</v>
      </c>
      <c r="D28" s="54">
        <v>-397</v>
      </c>
      <c r="E28" s="54">
        <v>975</v>
      </c>
      <c r="F28" s="54">
        <v>2633</v>
      </c>
      <c r="G28" s="54">
        <v>2255</v>
      </c>
      <c r="H28" s="54">
        <v>2789</v>
      </c>
      <c r="I28" s="54">
        <v>2352</v>
      </c>
      <c r="J28" s="54">
        <v>-1982</v>
      </c>
      <c r="K28" s="54">
        <v>-3183</v>
      </c>
      <c r="L28" s="54">
        <v>-4611</v>
      </c>
      <c r="M28" s="54">
        <v>-4080</v>
      </c>
      <c r="N28" s="54">
        <v>-6432</v>
      </c>
    </row>
    <row r="29" spans="1:14">
      <c r="A29" s="194"/>
      <c r="B29" s="51" t="s">
        <v>21</v>
      </c>
      <c r="C29" s="54">
        <v>2016</v>
      </c>
      <c r="D29" s="54">
        <v>1567</v>
      </c>
      <c r="E29" s="54">
        <v>2282</v>
      </c>
      <c r="F29" s="54">
        <v>4757</v>
      </c>
      <c r="G29" s="54">
        <v>4772</v>
      </c>
      <c r="H29" s="54">
        <v>6440</v>
      </c>
      <c r="I29" s="54">
        <v>5992</v>
      </c>
      <c r="J29" s="54">
        <v>697</v>
      </c>
      <c r="K29" s="54">
        <v>4039</v>
      </c>
      <c r="L29" s="54">
        <v>3238</v>
      </c>
      <c r="M29" s="54">
        <v>1927</v>
      </c>
      <c r="N29" s="54">
        <v>-1421</v>
      </c>
    </row>
    <row r="30" spans="1:14">
      <c r="A30" s="194"/>
      <c r="B30" s="51" t="s">
        <v>22</v>
      </c>
      <c r="C30" s="54">
        <v>1327</v>
      </c>
      <c r="D30" s="54">
        <v>1661</v>
      </c>
      <c r="E30" s="54">
        <v>2063</v>
      </c>
      <c r="F30" s="54">
        <v>3652</v>
      </c>
      <c r="G30" s="54">
        <v>2281</v>
      </c>
      <c r="H30" s="54">
        <v>2623</v>
      </c>
      <c r="I30" s="54">
        <v>1494</v>
      </c>
      <c r="J30" s="54">
        <v>399</v>
      </c>
      <c r="K30" s="54">
        <v>-1552</v>
      </c>
      <c r="L30" s="54">
        <v>-1742</v>
      </c>
      <c r="M30" s="54">
        <v>-1845</v>
      </c>
      <c r="N30" s="54">
        <v>-4743</v>
      </c>
    </row>
    <row r="31" spans="1:14">
      <c r="A31" s="194"/>
      <c r="B31" s="51" t="s">
        <v>23</v>
      </c>
      <c r="C31" s="54">
        <v>264</v>
      </c>
      <c r="D31" s="54">
        <v>-989</v>
      </c>
      <c r="E31" s="54">
        <v>71</v>
      </c>
      <c r="F31" s="54">
        <v>1340</v>
      </c>
      <c r="G31" s="54">
        <v>1710</v>
      </c>
      <c r="H31" s="54">
        <v>1360</v>
      </c>
      <c r="I31" s="54">
        <v>1374</v>
      </c>
      <c r="J31" s="54">
        <v>-2043</v>
      </c>
      <c r="K31" s="54">
        <v>-1792</v>
      </c>
      <c r="L31" s="54">
        <v>-1924</v>
      </c>
      <c r="M31" s="54">
        <v>-5556</v>
      </c>
      <c r="N31" s="54">
        <v>-9382</v>
      </c>
    </row>
    <row r="32" spans="1:14">
      <c r="A32" s="194"/>
      <c r="B32" s="51" t="s">
        <v>24</v>
      </c>
      <c r="C32" s="54">
        <v>2917</v>
      </c>
      <c r="D32" s="54">
        <v>3093</v>
      </c>
      <c r="E32" s="54">
        <v>3957</v>
      </c>
      <c r="F32" s="54">
        <v>5167</v>
      </c>
      <c r="G32" s="54">
        <v>3886</v>
      </c>
      <c r="H32" s="54">
        <v>5467</v>
      </c>
      <c r="I32" s="54">
        <v>4219</v>
      </c>
      <c r="J32" s="54">
        <v>1485</v>
      </c>
      <c r="K32" s="54">
        <v>1070</v>
      </c>
      <c r="L32" s="54">
        <v>118</v>
      </c>
      <c r="M32" s="54">
        <v>793</v>
      </c>
      <c r="N32" s="54">
        <v>-1077</v>
      </c>
    </row>
    <row r="33" spans="1:14">
      <c r="A33" s="194"/>
      <c r="B33" s="51" t="s">
        <v>25</v>
      </c>
      <c r="C33" s="54">
        <v>-24795</v>
      </c>
      <c r="D33" s="54">
        <v>-29639</v>
      </c>
      <c r="E33" s="54">
        <v>-16494</v>
      </c>
      <c r="F33" s="54">
        <v>-2651</v>
      </c>
      <c r="G33" s="54">
        <v>-33</v>
      </c>
      <c r="H33" s="54">
        <v>1375</v>
      </c>
      <c r="I33" s="54">
        <v>6091</v>
      </c>
      <c r="J33" s="54">
        <v>8050</v>
      </c>
      <c r="K33" s="54">
        <v>11078</v>
      </c>
      <c r="L33" s="54">
        <v>27144</v>
      </c>
      <c r="M33" s="54">
        <v>36615</v>
      </c>
      <c r="N33" s="54">
        <v>31312</v>
      </c>
    </row>
    <row r="34" spans="1:14">
      <c r="A34" s="194"/>
      <c r="B34" s="51" t="s">
        <v>26</v>
      </c>
      <c r="C34" s="54">
        <v>-892</v>
      </c>
      <c r="D34" s="54">
        <v>-1624</v>
      </c>
      <c r="E34" s="54">
        <v>-1296</v>
      </c>
      <c r="F34" s="54">
        <v>-793</v>
      </c>
      <c r="G34" s="54">
        <v>-537</v>
      </c>
      <c r="H34" s="54">
        <v>-1282</v>
      </c>
      <c r="I34" s="54">
        <v>-967</v>
      </c>
      <c r="J34" s="70" t="s">
        <v>88</v>
      </c>
      <c r="K34" s="70" t="s">
        <v>88</v>
      </c>
      <c r="L34" s="70" t="s">
        <v>88</v>
      </c>
      <c r="M34" s="70" t="s">
        <v>88</v>
      </c>
      <c r="N34" s="70" t="s">
        <v>88</v>
      </c>
    </row>
    <row r="35" spans="1:14">
      <c r="A35" s="194"/>
      <c r="B35" s="18"/>
    </row>
    <row r="36" spans="1:14">
      <c r="A36" s="194"/>
      <c r="B36" s="18"/>
    </row>
  </sheetData>
  <mergeCells count="16">
    <mergeCell ref="A1:A36"/>
    <mergeCell ref="C3:C4"/>
    <mergeCell ref="D3:D4"/>
    <mergeCell ref="B3:B4"/>
    <mergeCell ref="N3:N4"/>
    <mergeCell ref="B1:N1"/>
    <mergeCell ref="M3:M4"/>
    <mergeCell ref="B2:M2"/>
    <mergeCell ref="L3:L4"/>
    <mergeCell ref="K3:K4"/>
    <mergeCell ref="J3:J4"/>
    <mergeCell ref="H3:H4"/>
    <mergeCell ref="G3:G4"/>
    <mergeCell ref="F3:F4"/>
    <mergeCell ref="I3:I4"/>
    <mergeCell ref="E3:E4"/>
  </mergeCells>
  <phoneticPr fontId="2" type="noConversion"/>
  <pageMargins left="0.39370078740157483" right="0.39370078740157483" top="0.78740157480314965" bottom="0.39370078740157483" header="0.11811023622047245" footer="0.11811023622047245"/>
  <pageSetup paperSize="9" scale="97" orientation="landscape" r:id="rId1"/>
  <headerFooter alignWithMargins="0"/>
</worksheet>
</file>

<file path=xl/worksheets/sheet3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Лист37"/>
  <dimension ref="A1"/>
  <sheetViews>
    <sheetView workbookViewId="0">
      <selection activeCell="O27" sqref="O27"/>
    </sheetView>
  </sheetViews>
  <sheetFormatPr defaultRowHeight="15"/>
  <sheetData>
    <row r="1" spans="1:1">
      <c r="A1" s="16" t="s">
        <v>80</v>
      </c>
    </row>
  </sheetData>
  <phoneticPr fontId="2" type="noConversion"/>
  <pageMargins left="0.75" right="0.75" top="1" bottom="1" header="0.5" footer="0.5"/>
  <pageSetup paperSize="9" orientation="portrait" r:id="rId1"/>
  <headerFooter alignWithMargins="0"/>
</worksheet>
</file>

<file path=xl/worksheets/sheet3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Лист38">
    <tabColor indexed="19"/>
  </sheetPr>
  <dimension ref="A1:G31"/>
  <sheetViews>
    <sheetView zoomScale="80" zoomScaleNormal="80" workbookViewId="0">
      <selection activeCell="D9" sqref="D9"/>
    </sheetView>
  </sheetViews>
  <sheetFormatPr defaultColWidth="9.140625" defaultRowHeight="12.75"/>
  <cols>
    <col min="1" max="1" width="19.5703125" style="18" bestFit="1" customWidth="1"/>
    <col min="2" max="2" width="8.140625" style="18" bestFit="1" customWidth="1"/>
    <col min="3" max="3" width="13.85546875" style="18" customWidth="1"/>
    <col min="4" max="4" width="10.140625" style="18" customWidth="1"/>
    <col min="5" max="5" width="13.5703125" style="18" customWidth="1"/>
    <col min="6" max="6" width="19" style="18" customWidth="1"/>
    <col min="7" max="16384" width="9.140625" style="18"/>
  </cols>
  <sheetData>
    <row r="1" spans="1:7" ht="15.75">
      <c r="A1" s="185"/>
      <c r="B1" s="186"/>
      <c r="C1" s="186"/>
      <c r="D1" s="186"/>
      <c r="E1" s="186"/>
      <c r="F1" s="186"/>
    </row>
    <row r="2" spans="1:7">
      <c r="A2" s="176"/>
      <c r="B2" s="176"/>
      <c r="C2" s="176"/>
      <c r="D2" s="176"/>
      <c r="E2" s="176"/>
      <c r="F2" s="176"/>
    </row>
    <row r="3" spans="1:7">
      <c r="A3" s="189"/>
      <c r="B3" s="187"/>
      <c r="C3" s="187"/>
      <c r="D3" s="187"/>
      <c r="E3" s="187"/>
      <c r="F3" s="187"/>
    </row>
    <row r="4" spans="1:7">
      <c r="A4" s="189"/>
      <c r="B4" s="187"/>
      <c r="C4" s="187"/>
      <c r="D4" s="187"/>
      <c r="E4" s="187"/>
      <c r="F4" s="187"/>
    </row>
    <row r="5" spans="1:7">
      <c r="A5" s="189"/>
      <c r="B5" s="187"/>
      <c r="C5" s="187"/>
      <c r="D5" s="187"/>
      <c r="E5" s="187"/>
      <c r="F5" s="187"/>
    </row>
    <row r="6" spans="1:7">
      <c r="A6" s="58"/>
      <c r="B6" s="58"/>
      <c r="C6" s="58"/>
      <c r="D6" s="58"/>
      <c r="E6" s="58"/>
      <c r="F6" s="58"/>
    </row>
    <row r="7" spans="1:7">
      <c r="C7" s="58"/>
    </row>
    <row r="8" spans="1:7">
      <c r="A8" s="26"/>
      <c r="C8" s="59"/>
    </row>
    <row r="9" spans="1:7">
      <c r="C9" s="59"/>
    </row>
    <row r="10" spans="1:7">
      <c r="C10" s="59"/>
    </row>
    <row r="11" spans="1:7">
      <c r="C11" s="59"/>
    </row>
    <row r="12" spans="1:7">
      <c r="C12" s="59"/>
    </row>
    <row r="13" spans="1:7">
      <c r="C13" s="59"/>
    </row>
    <row r="14" spans="1:7" ht="36">
      <c r="A14" s="166" t="s">
        <v>73</v>
      </c>
      <c r="B14" s="166"/>
      <c r="C14" s="166"/>
      <c r="D14" s="166"/>
      <c r="E14" s="166"/>
      <c r="F14" s="166"/>
      <c r="G14" s="60"/>
    </row>
    <row r="15" spans="1:7" ht="36">
      <c r="A15" s="188" t="s">
        <v>56</v>
      </c>
      <c r="B15" s="188"/>
      <c r="C15" s="188"/>
      <c r="D15" s="188"/>
      <c r="E15" s="188"/>
      <c r="F15" s="188"/>
      <c r="G15" s="60"/>
    </row>
    <row r="16" spans="1:7" ht="36">
      <c r="A16" s="166" t="s">
        <v>99</v>
      </c>
      <c r="B16" s="166"/>
      <c r="C16" s="166"/>
      <c r="D16" s="166"/>
      <c r="E16" s="166"/>
      <c r="F16" s="166"/>
      <c r="G16" s="60"/>
    </row>
    <row r="17" spans="1:6" ht="36">
      <c r="A17" s="166" t="s">
        <v>127</v>
      </c>
      <c r="B17" s="166"/>
      <c r="C17" s="166"/>
      <c r="D17" s="166"/>
      <c r="E17" s="166"/>
      <c r="F17" s="166"/>
    </row>
    <row r="18" spans="1:6">
      <c r="C18" s="59"/>
    </row>
    <row r="19" spans="1:6">
      <c r="C19" s="59"/>
    </row>
    <row r="20" spans="1:6">
      <c r="C20" s="59"/>
    </row>
    <row r="21" spans="1:6">
      <c r="C21" s="59"/>
    </row>
    <row r="22" spans="1:6">
      <c r="C22" s="59"/>
    </row>
    <row r="23" spans="1:6">
      <c r="C23" s="59"/>
    </row>
    <row r="24" spans="1:6">
      <c r="C24" s="59"/>
    </row>
    <row r="25" spans="1:6">
      <c r="C25" s="59"/>
    </row>
    <row r="26" spans="1:6">
      <c r="C26" s="59"/>
    </row>
    <row r="27" spans="1:6">
      <c r="C27" s="59"/>
    </row>
    <row r="28" spans="1:6">
      <c r="C28" s="59"/>
    </row>
    <row r="29" spans="1:6">
      <c r="C29" s="59"/>
    </row>
    <row r="30" spans="1:6">
      <c r="C30" s="59"/>
    </row>
    <row r="31" spans="1:6">
      <c r="C31" s="59"/>
    </row>
  </sheetData>
  <mergeCells count="14">
    <mergeCell ref="A17:F17"/>
    <mergeCell ref="A14:F14"/>
    <mergeCell ref="A15:F15"/>
    <mergeCell ref="A16:F16"/>
    <mergeCell ref="A1:F1"/>
    <mergeCell ref="A2:F2"/>
    <mergeCell ref="A3:A5"/>
    <mergeCell ref="B3:C3"/>
    <mergeCell ref="D3:F3"/>
    <mergeCell ref="B4:B5"/>
    <mergeCell ref="C4:C5"/>
    <mergeCell ref="D4:D5"/>
    <mergeCell ref="E4:E5"/>
    <mergeCell ref="F4:F5"/>
  </mergeCells>
  <phoneticPr fontId="2" type="noConversion"/>
  <pageMargins left="0.78740157480314965" right="0.78740157480314965" top="0.78740157480314965" bottom="0.39370078740157483" header="0.51181102362204722" footer="0.51181102362204722"/>
  <pageSetup paperSize="9" orientation="portrait" r:id="rId1"/>
  <headerFooter alignWithMargins="0"/>
</worksheet>
</file>

<file path=xl/worksheets/sheet3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Лист39"/>
  <dimension ref="A1"/>
  <sheetViews>
    <sheetView zoomScale="80" zoomScaleNormal="80" workbookViewId="0">
      <selection activeCell="F30" sqref="F30"/>
    </sheetView>
  </sheetViews>
  <sheetFormatPr defaultRowHeight="15"/>
  <sheetData>
    <row r="1" spans="1:1">
      <c r="A1" s="16">
        <v>46</v>
      </c>
    </row>
  </sheetData>
  <phoneticPr fontId="2" type="noConversion"/>
  <pageMargins left="0.75" right="0.75" top="1" bottom="1" header="0.5" footer="0.5"/>
  <pageSetup paperSize="9" orientation="portrait" r:id="rId1"/>
  <headerFooter alignWithMargins="0"/>
</worksheet>
</file>

<file path=xl/worksheets/sheet3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Лист40">
    <tabColor indexed="40"/>
  </sheetPr>
  <dimension ref="A1:N36"/>
  <sheetViews>
    <sheetView view="pageBreakPreview" zoomScale="80" zoomScaleSheetLayoutView="80" workbookViewId="0">
      <selection activeCell="N2" sqref="N2"/>
    </sheetView>
  </sheetViews>
  <sheetFormatPr defaultColWidth="9.140625" defaultRowHeight="12.75"/>
  <cols>
    <col min="1" max="1" width="4.85546875" style="51" customWidth="1"/>
    <col min="2" max="2" width="20" style="51" customWidth="1"/>
    <col min="3" max="10" width="9.7109375" style="51" customWidth="1"/>
    <col min="11" max="16384" width="9.140625" style="51"/>
  </cols>
  <sheetData>
    <row r="1" spans="1:14" s="81" customFormat="1" ht="16.899999999999999" customHeight="1">
      <c r="A1" s="194">
        <v>45</v>
      </c>
      <c r="B1" s="190" t="s">
        <v>108</v>
      </c>
      <c r="C1" s="190"/>
      <c r="D1" s="190"/>
      <c r="E1" s="190"/>
      <c r="F1" s="190"/>
      <c r="G1" s="190"/>
      <c r="H1" s="190"/>
      <c r="I1" s="190"/>
      <c r="J1" s="190"/>
      <c r="K1" s="190"/>
      <c r="L1" s="190"/>
      <c r="M1" s="190"/>
      <c r="N1" s="190"/>
    </row>
    <row r="2" spans="1:14">
      <c r="A2" s="194"/>
      <c r="B2" s="158"/>
      <c r="C2" s="158"/>
      <c r="D2" s="158"/>
      <c r="E2" s="158"/>
      <c r="F2" s="158"/>
      <c r="G2" s="158"/>
      <c r="H2" s="158"/>
      <c r="I2" s="158"/>
      <c r="J2" s="158"/>
      <c r="K2" s="158"/>
      <c r="L2" s="158"/>
      <c r="M2" s="37"/>
      <c r="N2" s="164" t="s">
        <v>40</v>
      </c>
    </row>
    <row r="3" spans="1:14" s="65" customFormat="1" ht="13.15" customHeight="1">
      <c r="A3" s="194"/>
      <c r="B3" s="202"/>
      <c r="C3" s="168">
        <v>2007</v>
      </c>
      <c r="D3" s="191">
        <v>2008</v>
      </c>
      <c r="E3" s="168">
        <v>2009</v>
      </c>
      <c r="F3" s="168">
        <v>2010</v>
      </c>
      <c r="G3" s="168">
        <v>2011</v>
      </c>
      <c r="H3" s="191">
        <v>2012</v>
      </c>
      <c r="I3" s="168">
        <v>2013</v>
      </c>
      <c r="J3" s="168">
        <v>2014</v>
      </c>
      <c r="K3" s="168">
        <v>2015</v>
      </c>
      <c r="L3" s="191">
        <v>2016</v>
      </c>
      <c r="M3" s="191">
        <v>2017</v>
      </c>
      <c r="N3" s="191">
        <v>2018</v>
      </c>
    </row>
    <row r="4" spans="1:14" s="65" customFormat="1" ht="13.9" customHeight="1">
      <c r="A4" s="194"/>
      <c r="B4" s="203"/>
      <c r="C4" s="169"/>
      <c r="D4" s="192"/>
      <c r="E4" s="169"/>
      <c r="F4" s="169"/>
      <c r="G4" s="169"/>
      <c r="H4" s="192"/>
      <c r="I4" s="169"/>
      <c r="J4" s="169"/>
      <c r="K4" s="169"/>
      <c r="L4" s="192"/>
      <c r="M4" s="192"/>
      <c r="N4" s="192"/>
    </row>
    <row r="5" spans="1:14">
      <c r="A5" s="194"/>
      <c r="B5" s="62"/>
      <c r="C5" s="147"/>
      <c r="D5" s="147"/>
      <c r="E5" s="147"/>
      <c r="F5" s="63"/>
      <c r="G5" s="63"/>
      <c r="H5" s="63"/>
    </row>
    <row r="6" spans="1:14">
      <c r="A6" s="194"/>
      <c r="B6" s="65" t="s">
        <v>0</v>
      </c>
      <c r="C6" s="82">
        <v>132</v>
      </c>
      <c r="D6" s="82">
        <v>135.69999999999999</v>
      </c>
      <c r="E6" s="82">
        <v>105.8</v>
      </c>
      <c r="F6" s="82">
        <v>123.1</v>
      </c>
      <c r="G6" s="83">
        <v>115</v>
      </c>
      <c r="H6" s="65">
        <v>114.5</v>
      </c>
      <c r="I6" s="82">
        <v>106.2</v>
      </c>
      <c r="J6" s="82">
        <v>102.6</v>
      </c>
      <c r="K6" s="82">
        <v>116.8</v>
      </c>
      <c r="L6" s="82">
        <v>115.8</v>
      </c>
      <c r="M6" s="65">
        <v>129.30000000000001</v>
      </c>
      <c r="N6" s="82">
        <v>122.5</v>
      </c>
    </row>
    <row r="7" spans="1:14">
      <c r="A7" s="194"/>
      <c r="C7" s="77"/>
      <c r="D7" s="77"/>
      <c r="E7" s="77"/>
      <c r="F7" s="77"/>
      <c r="H7" s="77"/>
      <c r="I7" s="77"/>
      <c r="J7" s="77"/>
      <c r="K7" s="77"/>
      <c r="L7" s="77"/>
      <c r="N7" s="77"/>
    </row>
    <row r="8" spans="1:14" ht="25.5">
      <c r="A8" s="194"/>
      <c r="B8" s="64" t="s">
        <v>35</v>
      </c>
      <c r="C8" s="77">
        <v>135.9</v>
      </c>
      <c r="D8" s="77">
        <v>132.80000000000001</v>
      </c>
      <c r="E8" s="77">
        <v>105.5</v>
      </c>
      <c r="F8" s="77">
        <v>122.9</v>
      </c>
      <c r="G8" s="55">
        <v>115.7</v>
      </c>
      <c r="H8" s="77">
        <v>113</v>
      </c>
      <c r="I8" s="77">
        <v>110.8</v>
      </c>
      <c r="J8" s="84" t="s">
        <v>88</v>
      </c>
      <c r="K8" s="84" t="s">
        <v>88</v>
      </c>
      <c r="L8" s="84" t="s">
        <v>88</v>
      </c>
      <c r="M8" s="84" t="s">
        <v>88</v>
      </c>
      <c r="N8" s="84" t="s">
        <v>88</v>
      </c>
    </row>
    <row r="9" spans="1:14">
      <c r="A9" s="194"/>
      <c r="B9" s="51" t="s">
        <v>1</v>
      </c>
      <c r="C9" s="77">
        <v>130.30000000000001</v>
      </c>
      <c r="D9" s="77">
        <v>130.69999999999999</v>
      </c>
      <c r="E9" s="77">
        <v>106.5</v>
      </c>
      <c r="F9" s="77">
        <v>125.3</v>
      </c>
      <c r="G9" s="55">
        <v>116</v>
      </c>
      <c r="H9" s="77">
        <v>113.1</v>
      </c>
      <c r="I9" s="77">
        <v>104.3</v>
      </c>
      <c r="J9" s="77">
        <v>107.1</v>
      </c>
      <c r="K9" s="77">
        <v>123.3</v>
      </c>
      <c r="L9" s="77">
        <v>118</v>
      </c>
      <c r="M9" s="77">
        <v>131.30000000000001</v>
      </c>
      <c r="N9" s="77">
        <v>121.2</v>
      </c>
    </row>
    <row r="10" spans="1:14">
      <c r="A10" s="194"/>
      <c r="B10" s="51" t="s">
        <v>2</v>
      </c>
      <c r="C10" s="77">
        <v>130.1</v>
      </c>
      <c r="D10" s="77">
        <v>134</v>
      </c>
      <c r="E10" s="77">
        <v>103.5</v>
      </c>
      <c r="F10" s="77">
        <v>126.1</v>
      </c>
      <c r="G10" s="55">
        <v>118</v>
      </c>
      <c r="H10" s="77">
        <v>113.5</v>
      </c>
      <c r="I10" s="77">
        <v>104.5</v>
      </c>
      <c r="J10" s="77">
        <v>104</v>
      </c>
      <c r="K10" s="77">
        <v>121.7</v>
      </c>
      <c r="L10" s="77">
        <v>119.8</v>
      </c>
      <c r="M10" s="77">
        <v>130.4</v>
      </c>
      <c r="N10" s="77">
        <v>119.9</v>
      </c>
    </row>
    <row r="11" spans="1:14">
      <c r="A11" s="194"/>
      <c r="B11" s="51" t="s">
        <v>3</v>
      </c>
      <c r="C11" s="77">
        <v>131.69999999999999</v>
      </c>
      <c r="D11" s="77">
        <v>134.30000000000001</v>
      </c>
      <c r="E11" s="77">
        <v>105.4</v>
      </c>
      <c r="F11" s="77">
        <v>123.3</v>
      </c>
      <c r="G11" s="55">
        <v>114.6</v>
      </c>
      <c r="H11" s="77">
        <v>116</v>
      </c>
      <c r="I11" s="77">
        <v>104.9</v>
      </c>
      <c r="J11" s="77">
        <v>109.8</v>
      </c>
      <c r="K11" s="77">
        <v>121.4</v>
      </c>
      <c r="L11" s="77">
        <v>113.7</v>
      </c>
      <c r="M11" s="77">
        <v>130.19999999999999</v>
      </c>
      <c r="N11" s="77">
        <v>125.3</v>
      </c>
    </row>
    <row r="12" spans="1:14">
      <c r="A12" s="194"/>
      <c r="B12" s="51" t="s">
        <v>4</v>
      </c>
      <c r="C12" s="77">
        <v>131.6</v>
      </c>
      <c r="D12" s="77">
        <v>137.5</v>
      </c>
      <c r="E12" s="77">
        <v>104.8</v>
      </c>
      <c r="F12" s="77">
        <v>122.4</v>
      </c>
      <c r="G12" s="55">
        <v>114.7</v>
      </c>
      <c r="H12" s="77">
        <v>116</v>
      </c>
      <c r="I12" s="77">
        <v>105.3</v>
      </c>
      <c r="J12" s="77">
        <v>85.8</v>
      </c>
      <c r="K12" s="77">
        <v>82.3</v>
      </c>
      <c r="L12" s="77">
        <v>100.2</v>
      </c>
      <c r="M12" s="77">
        <v>120</v>
      </c>
      <c r="N12" s="77">
        <v>123.7</v>
      </c>
    </row>
    <row r="13" spans="1:14">
      <c r="A13" s="194"/>
      <c r="B13" s="51" t="s">
        <v>5</v>
      </c>
      <c r="C13" s="77">
        <v>131.9</v>
      </c>
      <c r="D13" s="77">
        <v>133.6</v>
      </c>
      <c r="E13" s="77">
        <v>102.2</v>
      </c>
      <c r="F13" s="77">
        <v>126.5</v>
      </c>
      <c r="G13" s="55">
        <v>115.1</v>
      </c>
      <c r="H13" s="77">
        <v>113</v>
      </c>
      <c r="I13" s="77">
        <v>102.5</v>
      </c>
      <c r="J13" s="77">
        <v>105.3</v>
      </c>
      <c r="K13" s="77">
        <v>122.4</v>
      </c>
      <c r="L13" s="77">
        <v>119.2</v>
      </c>
      <c r="M13" s="77">
        <v>130.6</v>
      </c>
      <c r="N13" s="77">
        <v>121</v>
      </c>
    </row>
    <row r="14" spans="1:14">
      <c r="A14" s="194"/>
      <c r="B14" s="51" t="s">
        <v>6</v>
      </c>
      <c r="C14" s="77">
        <v>132.5</v>
      </c>
      <c r="D14" s="77">
        <v>132.5</v>
      </c>
      <c r="E14" s="77">
        <v>102.9</v>
      </c>
      <c r="F14" s="77">
        <v>126.4</v>
      </c>
      <c r="G14" s="55">
        <v>117.3</v>
      </c>
      <c r="H14" s="77">
        <v>114.2</v>
      </c>
      <c r="I14" s="77">
        <v>103.8</v>
      </c>
      <c r="J14" s="77">
        <v>103</v>
      </c>
      <c r="K14" s="77">
        <v>124</v>
      </c>
      <c r="L14" s="77">
        <v>118.7</v>
      </c>
      <c r="M14" s="77">
        <v>128.19999999999999</v>
      </c>
      <c r="N14" s="77">
        <v>122.3</v>
      </c>
    </row>
    <row r="15" spans="1:14">
      <c r="A15" s="194"/>
      <c r="B15" s="51" t="s">
        <v>7</v>
      </c>
      <c r="C15" s="77">
        <v>131.1</v>
      </c>
      <c r="D15" s="77">
        <v>134.80000000000001</v>
      </c>
      <c r="E15" s="77">
        <v>103.9</v>
      </c>
      <c r="F15" s="77">
        <v>123.7</v>
      </c>
      <c r="G15" s="55">
        <v>114.2</v>
      </c>
      <c r="H15" s="77">
        <v>112.7</v>
      </c>
      <c r="I15" s="77">
        <v>105.9</v>
      </c>
      <c r="J15" s="77">
        <v>109</v>
      </c>
      <c r="K15" s="77">
        <v>119.6</v>
      </c>
      <c r="L15" s="77">
        <v>118.3</v>
      </c>
      <c r="M15" s="77">
        <v>127</v>
      </c>
      <c r="N15" s="77">
        <v>120.3</v>
      </c>
    </row>
    <row r="16" spans="1:14">
      <c r="A16" s="194"/>
      <c r="B16" s="51" t="s">
        <v>8</v>
      </c>
      <c r="C16" s="77">
        <v>131.6</v>
      </c>
      <c r="D16" s="77">
        <v>136.30000000000001</v>
      </c>
      <c r="E16" s="77">
        <v>104.4</v>
      </c>
      <c r="F16" s="77">
        <v>126.1</v>
      </c>
      <c r="G16" s="55">
        <v>117.8</v>
      </c>
      <c r="H16" s="77">
        <v>115.5</v>
      </c>
      <c r="I16" s="77">
        <v>103.1</v>
      </c>
      <c r="J16" s="77">
        <v>101.4</v>
      </c>
      <c r="K16" s="77">
        <v>124.6</v>
      </c>
      <c r="L16" s="77">
        <v>119.7</v>
      </c>
      <c r="M16" s="77">
        <v>130.19999999999999</v>
      </c>
      <c r="N16" s="77">
        <v>119.1</v>
      </c>
    </row>
    <row r="17" spans="1:14">
      <c r="A17" s="194"/>
      <c r="B17" s="51" t="s">
        <v>9</v>
      </c>
      <c r="C17" s="77">
        <v>132.80000000000001</v>
      </c>
      <c r="D17" s="77">
        <v>136.80000000000001</v>
      </c>
      <c r="E17" s="77">
        <v>108.5</v>
      </c>
      <c r="F17" s="77">
        <v>124.4</v>
      </c>
      <c r="G17" s="55">
        <v>114.6</v>
      </c>
      <c r="H17" s="77">
        <v>113.7</v>
      </c>
      <c r="I17" s="77">
        <v>105.3</v>
      </c>
      <c r="J17" s="77">
        <v>107.6</v>
      </c>
      <c r="K17" s="77">
        <v>120.2</v>
      </c>
      <c r="L17" s="77">
        <v>118.9</v>
      </c>
      <c r="M17" s="77">
        <v>130.1</v>
      </c>
      <c r="N17" s="77">
        <v>127.9</v>
      </c>
    </row>
    <row r="18" spans="1:14">
      <c r="A18" s="194"/>
      <c r="B18" s="51" t="s">
        <v>10</v>
      </c>
      <c r="C18" s="77">
        <v>129</v>
      </c>
      <c r="D18" s="77">
        <v>133.19999999999999</v>
      </c>
      <c r="E18" s="77">
        <v>104.5</v>
      </c>
      <c r="F18" s="77">
        <v>125.2</v>
      </c>
      <c r="G18" s="55">
        <v>116</v>
      </c>
      <c r="H18" s="77">
        <v>115.1</v>
      </c>
      <c r="I18" s="77">
        <v>102.1</v>
      </c>
      <c r="J18" s="77">
        <v>104.4</v>
      </c>
      <c r="K18" s="77">
        <v>122.3</v>
      </c>
      <c r="L18" s="77">
        <v>118.5</v>
      </c>
      <c r="M18" s="77">
        <v>130.19999999999999</v>
      </c>
      <c r="N18" s="77">
        <v>117.4</v>
      </c>
    </row>
    <row r="19" spans="1:14">
      <c r="A19" s="194"/>
      <c r="B19" s="51" t="s">
        <v>11</v>
      </c>
      <c r="C19" s="77">
        <v>131.4</v>
      </c>
      <c r="D19" s="77">
        <v>137.6</v>
      </c>
      <c r="E19" s="77">
        <v>105.2</v>
      </c>
      <c r="F19" s="77">
        <v>122.5</v>
      </c>
      <c r="G19" s="55">
        <v>114.2</v>
      </c>
      <c r="H19" s="77">
        <v>113.8</v>
      </c>
      <c r="I19" s="77">
        <v>106.7</v>
      </c>
      <c r="J19" s="77">
        <v>78.7</v>
      </c>
      <c r="K19" s="77">
        <v>78.5</v>
      </c>
      <c r="L19" s="77">
        <v>93.5</v>
      </c>
      <c r="M19" s="77">
        <v>119.6</v>
      </c>
      <c r="N19" s="77">
        <v>119.3</v>
      </c>
    </row>
    <row r="20" spans="1:14">
      <c r="A20" s="194"/>
      <c r="B20" s="51" t="s">
        <v>12</v>
      </c>
      <c r="C20" s="77">
        <v>131.69999999999999</v>
      </c>
      <c r="D20" s="77">
        <v>134.6</v>
      </c>
      <c r="E20" s="77">
        <v>103.8</v>
      </c>
      <c r="F20" s="77">
        <v>125.2</v>
      </c>
      <c r="G20" s="55">
        <v>116</v>
      </c>
      <c r="H20" s="77">
        <v>114</v>
      </c>
      <c r="I20" s="77">
        <v>104</v>
      </c>
      <c r="J20" s="77">
        <v>104.8</v>
      </c>
      <c r="K20" s="77">
        <v>123.1</v>
      </c>
      <c r="L20" s="77">
        <v>119</v>
      </c>
      <c r="M20" s="77">
        <v>130.9</v>
      </c>
      <c r="N20" s="77">
        <v>124.2</v>
      </c>
    </row>
    <row r="21" spans="1:14">
      <c r="A21" s="194"/>
      <c r="B21" s="51" t="s">
        <v>13</v>
      </c>
      <c r="C21" s="77">
        <v>131.4</v>
      </c>
      <c r="D21" s="77">
        <v>135.1</v>
      </c>
      <c r="E21" s="77">
        <v>103.9</v>
      </c>
      <c r="F21" s="77">
        <v>125.6</v>
      </c>
      <c r="G21" s="55">
        <v>114.5</v>
      </c>
      <c r="H21" s="77">
        <v>113.2</v>
      </c>
      <c r="I21" s="77">
        <v>103.6</v>
      </c>
      <c r="J21" s="77">
        <v>103.6</v>
      </c>
      <c r="K21" s="77">
        <v>121.7</v>
      </c>
      <c r="L21" s="77">
        <v>118.3</v>
      </c>
      <c r="M21" s="77">
        <v>129</v>
      </c>
      <c r="N21" s="77">
        <v>120.8</v>
      </c>
    </row>
    <row r="22" spans="1:14">
      <c r="A22" s="194"/>
      <c r="B22" s="51" t="s">
        <v>14</v>
      </c>
      <c r="C22" s="77">
        <v>130</v>
      </c>
      <c r="D22" s="77">
        <v>134.9</v>
      </c>
      <c r="E22" s="77">
        <v>107.8</v>
      </c>
      <c r="F22" s="77">
        <v>124.8</v>
      </c>
      <c r="G22" s="55">
        <v>116.1</v>
      </c>
      <c r="H22" s="77">
        <v>114</v>
      </c>
      <c r="I22" s="77">
        <v>111.2</v>
      </c>
      <c r="J22" s="77">
        <v>102.8</v>
      </c>
      <c r="K22" s="77">
        <v>125.8</v>
      </c>
      <c r="L22" s="77">
        <v>117.1</v>
      </c>
      <c r="M22" s="77">
        <v>129.69999999999999</v>
      </c>
      <c r="N22" s="77">
        <v>126.2</v>
      </c>
    </row>
    <row r="23" spans="1:14">
      <c r="A23" s="194"/>
      <c r="B23" s="51" t="s">
        <v>15</v>
      </c>
      <c r="C23" s="77">
        <v>130.19999999999999</v>
      </c>
      <c r="D23" s="77">
        <v>133.19999999999999</v>
      </c>
      <c r="E23" s="77">
        <v>104.5</v>
      </c>
      <c r="F23" s="77">
        <v>122</v>
      </c>
      <c r="G23" s="55">
        <v>114</v>
      </c>
      <c r="H23" s="77">
        <v>113.4</v>
      </c>
      <c r="I23" s="77">
        <v>104.8</v>
      </c>
      <c r="J23" s="77">
        <v>106.3</v>
      </c>
      <c r="K23" s="77">
        <v>121.4</v>
      </c>
      <c r="L23" s="77">
        <v>118.7</v>
      </c>
      <c r="M23" s="77">
        <v>129</v>
      </c>
      <c r="N23" s="77">
        <v>123.6</v>
      </c>
    </row>
    <row r="24" spans="1:14">
      <c r="A24" s="194"/>
      <c r="B24" s="51" t="s">
        <v>16</v>
      </c>
      <c r="C24" s="77">
        <v>130</v>
      </c>
      <c r="D24" s="77">
        <v>134.30000000000001</v>
      </c>
      <c r="E24" s="77">
        <v>103.5</v>
      </c>
      <c r="F24" s="77">
        <v>128.1</v>
      </c>
      <c r="G24" s="55">
        <v>116.9</v>
      </c>
      <c r="H24" s="77">
        <v>112.6</v>
      </c>
      <c r="I24" s="77">
        <v>107.6</v>
      </c>
      <c r="J24" s="77">
        <v>104.7</v>
      </c>
      <c r="K24" s="77">
        <v>121</v>
      </c>
      <c r="L24" s="77">
        <v>117.5</v>
      </c>
      <c r="M24" s="77">
        <v>130.6</v>
      </c>
      <c r="N24" s="77">
        <v>119.1</v>
      </c>
    </row>
    <row r="25" spans="1:14">
      <c r="A25" s="194"/>
      <c r="B25" s="51" t="s">
        <v>17</v>
      </c>
      <c r="C25" s="77">
        <v>132.69999999999999</v>
      </c>
      <c r="D25" s="77">
        <v>132.4</v>
      </c>
      <c r="E25" s="77">
        <v>102.5</v>
      </c>
      <c r="F25" s="77">
        <v>122.6</v>
      </c>
      <c r="G25" s="55">
        <v>113.8</v>
      </c>
      <c r="H25" s="77">
        <v>113.9</v>
      </c>
      <c r="I25" s="77">
        <v>103.3</v>
      </c>
      <c r="J25" s="77">
        <v>105.7</v>
      </c>
      <c r="K25" s="77">
        <v>125.3</v>
      </c>
      <c r="L25" s="77">
        <v>118.6</v>
      </c>
      <c r="M25" s="77">
        <v>128</v>
      </c>
      <c r="N25" s="77">
        <v>118.7</v>
      </c>
    </row>
    <row r="26" spans="1:14">
      <c r="A26" s="194"/>
      <c r="B26" s="51" t="s">
        <v>18</v>
      </c>
      <c r="C26" s="77">
        <v>130.5</v>
      </c>
      <c r="D26" s="77">
        <v>132</v>
      </c>
      <c r="E26" s="77">
        <v>104.1</v>
      </c>
      <c r="F26" s="77">
        <v>125.5</v>
      </c>
      <c r="G26" s="55">
        <v>116</v>
      </c>
      <c r="H26" s="77">
        <v>114.5</v>
      </c>
      <c r="I26" s="77">
        <v>100.9</v>
      </c>
      <c r="J26" s="77">
        <v>102.1</v>
      </c>
      <c r="K26" s="77">
        <v>125.9</v>
      </c>
      <c r="L26" s="77">
        <v>119</v>
      </c>
      <c r="M26" s="77">
        <v>129.6</v>
      </c>
      <c r="N26" s="77">
        <v>118.3</v>
      </c>
    </row>
    <row r="27" spans="1:14">
      <c r="A27" s="194"/>
      <c r="B27" s="51" t="s">
        <v>19</v>
      </c>
      <c r="C27" s="77">
        <v>134.19999999999999</v>
      </c>
      <c r="D27" s="77">
        <v>137.4</v>
      </c>
      <c r="E27" s="77">
        <v>104.9</v>
      </c>
      <c r="F27" s="77">
        <v>123.1</v>
      </c>
      <c r="G27" s="55">
        <v>115.2</v>
      </c>
      <c r="H27" s="77">
        <v>113.7</v>
      </c>
      <c r="I27" s="77">
        <v>103.4</v>
      </c>
      <c r="J27" s="77">
        <v>105</v>
      </c>
      <c r="K27" s="77">
        <v>121.9</v>
      </c>
      <c r="L27" s="77">
        <v>116.1</v>
      </c>
      <c r="M27" s="77">
        <v>129.6</v>
      </c>
      <c r="N27" s="77">
        <v>123</v>
      </c>
    </row>
    <row r="28" spans="1:14">
      <c r="A28" s="194"/>
      <c r="B28" s="51" t="s">
        <v>20</v>
      </c>
      <c r="C28" s="77">
        <v>130.1</v>
      </c>
      <c r="D28" s="77">
        <v>134.30000000000001</v>
      </c>
      <c r="E28" s="77">
        <v>103.2</v>
      </c>
      <c r="F28" s="77">
        <v>125.4</v>
      </c>
      <c r="G28" s="55">
        <v>114.9</v>
      </c>
      <c r="H28" s="77">
        <v>112.4</v>
      </c>
      <c r="I28" s="77">
        <v>108.3</v>
      </c>
      <c r="J28" s="77">
        <v>102</v>
      </c>
      <c r="K28" s="77">
        <v>127.1</v>
      </c>
      <c r="L28" s="77">
        <v>115.8</v>
      </c>
      <c r="M28" s="77">
        <v>129.1</v>
      </c>
      <c r="N28" s="77">
        <v>119.1</v>
      </c>
    </row>
    <row r="29" spans="1:14">
      <c r="A29" s="194"/>
      <c r="B29" s="51" t="s">
        <v>21</v>
      </c>
      <c r="C29" s="77">
        <v>129.9</v>
      </c>
      <c r="D29" s="77">
        <v>132.4</v>
      </c>
      <c r="E29" s="77">
        <v>104.5</v>
      </c>
      <c r="F29" s="77">
        <v>125.4</v>
      </c>
      <c r="G29" s="55">
        <v>116.1</v>
      </c>
      <c r="H29" s="77">
        <v>112.7</v>
      </c>
      <c r="I29" s="77">
        <v>103.7</v>
      </c>
      <c r="J29" s="77">
        <v>105.7</v>
      </c>
      <c r="K29" s="77">
        <v>125.2</v>
      </c>
      <c r="L29" s="77">
        <v>117.9</v>
      </c>
      <c r="M29" s="77">
        <v>128.19999999999999</v>
      </c>
      <c r="N29" s="77">
        <v>118.1</v>
      </c>
    </row>
    <row r="30" spans="1:14">
      <c r="A30" s="194"/>
      <c r="B30" s="51" t="s">
        <v>22</v>
      </c>
      <c r="C30" s="77">
        <v>131</v>
      </c>
      <c r="D30" s="77">
        <v>134.6</v>
      </c>
      <c r="E30" s="77">
        <v>104.5</v>
      </c>
      <c r="F30" s="77">
        <v>122.7</v>
      </c>
      <c r="G30" s="55">
        <v>113.2</v>
      </c>
      <c r="H30" s="77">
        <v>112.3</v>
      </c>
      <c r="I30" s="77">
        <v>104.6</v>
      </c>
      <c r="J30" s="77">
        <v>104.8</v>
      </c>
      <c r="K30" s="77">
        <v>121.8</v>
      </c>
      <c r="L30" s="77">
        <v>119.7</v>
      </c>
      <c r="M30" s="77">
        <v>129.69999999999999</v>
      </c>
      <c r="N30" s="77">
        <v>119</v>
      </c>
    </row>
    <row r="31" spans="1:14">
      <c r="A31" s="194"/>
      <c r="B31" s="51" t="s">
        <v>23</v>
      </c>
      <c r="C31" s="77">
        <v>130.9</v>
      </c>
      <c r="D31" s="77">
        <v>133.1</v>
      </c>
      <c r="E31" s="77">
        <v>103.3</v>
      </c>
      <c r="F31" s="77">
        <v>127.7</v>
      </c>
      <c r="G31" s="55">
        <v>115.9</v>
      </c>
      <c r="H31" s="77">
        <v>112</v>
      </c>
      <c r="I31" s="77">
        <v>106.6</v>
      </c>
      <c r="J31" s="77">
        <v>102.4</v>
      </c>
      <c r="K31" s="77">
        <v>123.4</v>
      </c>
      <c r="L31" s="77">
        <v>118.9</v>
      </c>
      <c r="M31" s="77">
        <v>129.4</v>
      </c>
      <c r="N31" s="77">
        <v>119.7</v>
      </c>
    </row>
    <row r="32" spans="1:14">
      <c r="A32" s="194"/>
      <c r="B32" s="51" t="s">
        <v>24</v>
      </c>
      <c r="C32" s="77">
        <v>130</v>
      </c>
      <c r="D32" s="77">
        <v>132.1</v>
      </c>
      <c r="E32" s="77">
        <v>105.6</v>
      </c>
      <c r="F32" s="77">
        <v>122.5</v>
      </c>
      <c r="G32" s="55">
        <v>113.4</v>
      </c>
      <c r="H32" s="77">
        <v>112.3</v>
      </c>
      <c r="I32" s="77">
        <v>102.5</v>
      </c>
      <c r="J32" s="77">
        <v>105.3</v>
      </c>
      <c r="K32" s="77">
        <v>121.2</v>
      </c>
      <c r="L32" s="77">
        <v>117.9</v>
      </c>
      <c r="M32" s="77">
        <v>127.4</v>
      </c>
      <c r="N32" s="77">
        <v>118.9</v>
      </c>
    </row>
    <row r="33" spans="1:14">
      <c r="A33" s="194"/>
      <c r="B33" s="51" t="s">
        <v>25</v>
      </c>
      <c r="C33" s="77">
        <v>135.1</v>
      </c>
      <c r="D33" s="77">
        <v>141.80000000000001</v>
      </c>
      <c r="E33" s="77">
        <v>111.6</v>
      </c>
      <c r="F33" s="77">
        <v>117.5</v>
      </c>
      <c r="G33" s="55">
        <v>114</v>
      </c>
      <c r="H33" s="51">
        <v>117.5</v>
      </c>
      <c r="I33" s="77">
        <v>112.5</v>
      </c>
      <c r="J33" s="77">
        <v>109.8</v>
      </c>
      <c r="K33" s="77">
        <v>120.3</v>
      </c>
      <c r="L33" s="77">
        <v>117</v>
      </c>
      <c r="M33" s="77">
        <v>132.4</v>
      </c>
      <c r="N33" s="77">
        <v>124.2</v>
      </c>
    </row>
    <row r="34" spans="1:14">
      <c r="A34" s="194"/>
      <c r="B34" s="51" t="s">
        <v>26</v>
      </c>
      <c r="C34" s="77">
        <v>137.9</v>
      </c>
      <c r="D34" s="77">
        <v>135.9</v>
      </c>
      <c r="E34" s="77">
        <v>110.8</v>
      </c>
      <c r="F34" s="77">
        <v>123</v>
      </c>
      <c r="G34" s="55">
        <v>117.7</v>
      </c>
      <c r="H34" s="77">
        <v>115.2</v>
      </c>
      <c r="I34" s="77">
        <v>111.4</v>
      </c>
      <c r="J34" s="70" t="s">
        <v>88</v>
      </c>
      <c r="K34" s="70" t="s">
        <v>88</v>
      </c>
      <c r="L34" s="70" t="s">
        <v>88</v>
      </c>
      <c r="M34" s="70" t="s">
        <v>88</v>
      </c>
      <c r="N34" s="70" t="s">
        <v>88</v>
      </c>
    </row>
    <row r="35" spans="1:14">
      <c r="A35" s="68"/>
    </row>
    <row r="36" spans="1:14">
      <c r="A36" s="68"/>
    </row>
  </sheetData>
  <mergeCells count="15">
    <mergeCell ref="A1:A34"/>
    <mergeCell ref="H3:H4"/>
    <mergeCell ref="E3:E4"/>
    <mergeCell ref="F3:F4"/>
    <mergeCell ref="G3:G4"/>
    <mergeCell ref="B3:B4"/>
    <mergeCell ref="C3:C4"/>
    <mergeCell ref="D3:D4"/>
    <mergeCell ref="N3:N4"/>
    <mergeCell ref="B1:N1"/>
    <mergeCell ref="M3:M4"/>
    <mergeCell ref="L3:L4"/>
    <mergeCell ref="K3:K4"/>
    <mergeCell ref="I3:I4"/>
    <mergeCell ref="J3:J4"/>
  </mergeCells>
  <phoneticPr fontId="2" type="noConversion"/>
  <pageMargins left="0.39370078740157483" right="0.39370078740157483" top="0.78740157480314965" bottom="0.39370078740157483" header="0.11811023622047245" footer="0.11811023622047245"/>
  <pageSetup paperSize="9" scale="97" orientation="landscape" r:id="rId1"/>
  <headerFooter alignWithMargins="0"/>
</worksheet>
</file>

<file path=xl/worksheets/sheet3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Лист41">
    <tabColor indexed="40"/>
  </sheetPr>
  <dimension ref="A1:N36"/>
  <sheetViews>
    <sheetView view="pageBreakPreview" zoomScale="80" zoomScaleSheetLayoutView="80" workbookViewId="0">
      <selection activeCell="N2" sqref="N2"/>
    </sheetView>
  </sheetViews>
  <sheetFormatPr defaultColWidth="9.140625" defaultRowHeight="12.75"/>
  <cols>
    <col min="1" max="1" width="4.85546875" style="51" customWidth="1"/>
    <col min="2" max="2" width="16.28515625" style="51" bestFit="1" customWidth="1"/>
    <col min="3" max="19" width="10.140625" style="51" customWidth="1"/>
    <col min="20" max="16384" width="9.140625" style="51"/>
  </cols>
  <sheetData>
    <row r="1" spans="1:14" s="81" customFormat="1" ht="16.899999999999999" customHeight="1">
      <c r="A1" s="194">
        <v>46</v>
      </c>
      <c r="B1" s="190" t="s">
        <v>109</v>
      </c>
      <c r="C1" s="190"/>
      <c r="D1" s="190"/>
      <c r="E1" s="190"/>
      <c r="F1" s="190"/>
      <c r="G1" s="190"/>
      <c r="H1" s="190"/>
      <c r="I1" s="190"/>
      <c r="J1" s="190"/>
      <c r="K1" s="190"/>
      <c r="L1" s="190"/>
      <c r="M1" s="190"/>
      <c r="N1" s="190"/>
    </row>
    <row r="2" spans="1:14">
      <c r="A2" s="194"/>
      <c r="C2" s="158"/>
      <c r="D2" s="158"/>
      <c r="E2" s="158"/>
      <c r="F2" s="158"/>
      <c r="G2" s="158"/>
      <c r="H2" s="158"/>
      <c r="I2" s="158"/>
      <c r="J2" s="158"/>
      <c r="K2" s="158"/>
      <c r="L2" s="158"/>
      <c r="N2" s="155" t="s">
        <v>40</v>
      </c>
    </row>
    <row r="3" spans="1:14" s="65" customFormat="1" ht="13.9" customHeight="1">
      <c r="A3" s="194"/>
      <c r="B3" s="202"/>
      <c r="C3" s="168">
        <v>2007</v>
      </c>
      <c r="D3" s="191">
        <v>2008</v>
      </c>
      <c r="E3" s="168">
        <v>2009</v>
      </c>
      <c r="F3" s="168">
        <v>2010</v>
      </c>
      <c r="G3" s="168">
        <v>2011</v>
      </c>
      <c r="H3" s="191">
        <v>2012</v>
      </c>
      <c r="I3" s="168">
        <v>2013</v>
      </c>
      <c r="J3" s="168">
        <v>2014</v>
      </c>
      <c r="K3" s="168">
        <v>2015</v>
      </c>
      <c r="L3" s="191">
        <v>2016</v>
      </c>
      <c r="M3" s="191">
        <v>2017</v>
      </c>
      <c r="N3" s="191">
        <v>2018</v>
      </c>
    </row>
    <row r="4" spans="1:14" s="65" customFormat="1" ht="13.9" customHeight="1">
      <c r="A4" s="194"/>
      <c r="B4" s="203"/>
      <c r="C4" s="169"/>
      <c r="D4" s="192"/>
      <c r="E4" s="169"/>
      <c r="F4" s="169"/>
      <c r="G4" s="169"/>
      <c r="H4" s="192"/>
      <c r="I4" s="169"/>
      <c r="J4" s="169"/>
      <c r="K4" s="169"/>
      <c r="L4" s="192"/>
      <c r="M4" s="192"/>
      <c r="N4" s="192"/>
    </row>
    <row r="5" spans="1:14">
      <c r="A5" s="194"/>
      <c r="B5" s="62"/>
      <c r="C5" s="147"/>
      <c r="D5" s="147"/>
      <c r="E5" s="147"/>
      <c r="F5" s="63"/>
      <c r="G5" s="63"/>
      <c r="H5" s="63"/>
    </row>
    <row r="6" spans="1:14">
      <c r="A6" s="194"/>
      <c r="B6" s="65" t="s">
        <v>0</v>
      </c>
      <c r="C6" s="82">
        <v>129.5</v>
      </c>
      <c r="D6" s="82">
        <v>134.69999999999999</v>
      </c>
      <c r="E6" s="82">
        <v>104.3</v>
      </c>
      <c r="F6" s="82">
        <v>128.1</v>
      </c>
      <c r="G6" s="82">
        <v>116.6</v>
      </c>
      <c r="H6" s="82">
        <v>114.6</v>
      </c>
      <c r="I6" s="82">
        <v>105.8</v>
      </c>
      <c r="J6" s="82">
        <v>99.2</v>
      </c>
      <c r="K6" s="82">
        <v>118.3</v>
      </c>
      <c r="L6" s="82">
        <v>116.1</v>
      </c>
      <c r="M6" s="65">
        <v>126.9</v>
      </c>
      <c r="N6" s="82">
        <v>123</v>
      </c>
    </row>
    <row r="7" spans="1:14">
      <c r="A7" s="194"/>
      <c r="C7" s="77"/>
      <c r="D7" s="77"/>
      <c r="E7" s="77"/>
      <c r="F7" s="77"/>
      <c r="H7" s="77"/>
      <c r="I7" s="77"/>
      <c r="J7" s="77"/>
      <c r="K7" s="77"/>
      <c r="L7" s="77"/>
      <c r="M7" s="77"/>
      <c r="N7" s="77"/>
    </row>
    <row r="8" spans="1:14" ht="25.5">
      <c r="A8" s="194"/>
      <c r="B8" s="64" t="s">
        <v>35</v>
      </c>
      <c r="C8" s="77">
        <v>130.4</v>
      </c>
      <c r="D8" s="77">
        <v>133.69999999999999</v>
      </c>
      <c r="E8" s="77">
        <v>104.4</v>
      </c>
      <c r="F8" s="77">
        <v>128.5</v>
      </c>
      <c r="G8" s="77">
        <v>117.7</v>
      </c>
      <c r="H8" s="77">
        <v>112.6</v>
      </c>
      <c r="I8" s="77">
        <v>110</v>
      </c>
      <c r="J8" s="84" t="s">
        <v>88</v>
      </c>
      <c r="K8" s="84" t="s">
        <v>88</v>
      </c>
      <c r="L8" s="84" t="s">
        <v>88</v>
      </c>
      <c r="M8" s="84" t="s">
        <v>88</v>
      </c>
      <c r="N8" s="84" t="s">
        <v>88</v>
      </c>
    </row>
    <row r="9" spans="1:14">
      <c r="A9" s="194"/>
      <c r="B9" s="51" t="s">
        <v>1</v>
      </c>
      <c r="C9" s="77">
        <v>127.3</v>
      </c>
      <c r="D9" s="77">
        <v>129.19999999999999</v>
      </c>
      <c r="E9" s="77">
        <v>103.7</v>
      </c>
      <c r="F9" s="77">
        <v>130.6</v>
      </c>
      <c r="G9" s="77">
        <v>118.6</v>
      </c>
      <c r="H9" s="77">
        <v>112.4</v>
      </c>
      <c r="I9" s="77">
        <v>105.3</v>
      </c>
      <c r="J9" s="77">
        <v>101.3</v>
      </c>
      <c r="K9" s="77">
        <v>125.9</v>
      </c>
      <c r="L9" s="77">
        <v>117.1</v>
      </c>
      <c r="M9" s="77">
        <v>129</v>
      </c>
      <c r="N9" s="77">
        <v>121.5</v>
      </c>
    </row>
    <row r="10" spans="1:14">
      <c r="A10" s="194"/>
      <c r="B10" s="51" t="s">
        <v>2</v>
      </c>
      <c r="C10" s="77">
        <v>125.4</v>
      </c>
      <c r="D10" s="77">
        <v>132</v>
      </c>
      <c r="E10" s="77">
        <v>103.5</v>
      </c>
      <c r="F10" s="77">
        <v>130.6</v>
      </c>
      <c r="G10" s="77">
        <v>116.5</v>
      </c>
      <c r="H10" s="77">
        <v>111.9</v>
      </c>
      <c r="I10" s="77">
        <v>105.4</v>
      </c>
      <c r="J10" s="77">
        <v>101.8</v>
      </c>
      <c r="K10" s="77">
        <v>124.1</v>
      </c>
      <c r="L10" s="77">
        <v>120</v>
      </c>
      <c r="M10" s="77">
        <v>128.1</v>
      </c>
      <c r="N10" s="77">
        <v>119.4</v>
      </c>
    </row>
    <row r="11" spans="1:14">
      <c r="A11" s="194"/>
      <c r="B11" s="51" t="s">
        <v>3</v>
      </c>
      <c r="C11" s="77">
        <v>131.6</v>
      </c>
      <c r="D11" s="77">
        <v>134.19999999999999</v>
      </c>
      <c r="E11" s="77">
        <v>105.3</v>
      </c>
      <c r="F11" s="77">
        <v>125.9</v>
      </c>
      <c r="G11" s="77">
        <v>116.6</v>
      </c>
      <c r="H11" s="77">
        <v>116.3</v>
      </c>
      <c r="I11" s="77">
        <v>104.9</v>
      </c>
      <c r="J11" s="77">
        <v>105.2</v>
      </c>
      <c r="K11" s="77">
        <v>121.5</v>
      </c>
      <c r="L11" s="77">
        <v>112.5</v>
      </c>
      <c r="M11" s="77">
        <v>128.80000000000001</v>
      </c>
      <c r="N11" s="77">
        <v>129.9</v>
      </c>
    </row>
    <row r="12" spans="1:14">
      <c r="A12" s="194"/>
      <c r="B12" s="51" t="s">
        <v>4</v>
      </c>
      <c r="C12" s="77">
        <v>130.1</v>
      </c>
      <c r="D12" s="77">
        <v>138.30000000000001</v>
      </c>
      <c r="E12" s="77">
        <v>104.1</v>
      </c>
      <c r="F12" s="77">
        <v>124.4</v>
      </c>
      <c r="G12" s="77">
        <v>115.9</v>
      </c>
      <c r="H12" s="77">
        <v>115.9</v>
      </c>
      <c r="I12" s="77">
        <v>105.1</v>
      </c>
      <c r="J12" s="77">
        <v>83.7</v>
      </c>
      <c r="K12" s="77">
        <v>80.599999999999994</v>
      </c>
      <c r="L12" s="77">
        <v>97.4</v>
      </c>
      <c r="M12" s="77">
        <v>119.9</v>
      </c>
      <c r="N12" s="77">
        <v>132.6</v>
      </c>
    </row>
    <row r="13" spans="1:14">
      <c r="A13" s="194"/>
      <c r="B13" s="51" t="s">
        <v>5</v>
      </c>
      <c r="C13" s="77">
        <v>130</v>
      </c>
      <c r="D13" s="77">
        <v>134.4</v>
      </c>
      <c r="E13" s="77">
        <v>100.5</v>
      </c>
      <c r="F13" s="77">
        <v>128.80000000000001</v>
      </c>
      <c r="G13" s="77">
        <v>118.1</v>
      </c>
      <c r="H13" s="77">
        <v>112.3</v>
      </c>
      <c r="I13" s="77">
        <v>101.3</v>
      </c>
      <c r="J13" s="77">
        <v>101.6</v>
      </c>
      <c r="K13" s="77">
        <v>125</v>
      </c>
      <c r="L13" s="77">
        <v>117.9</v>
      </c>
      <c r="M13" s="77">
        <v>128.6</v>
      </c>
      <c r="N13" s="77">
        <v>122.5</v>
      </c>
    </row>
    <row r="14" spans="1:14">
      <c r="A14" s="194"/>
      <c r="B14" s="51" t="s">
        <v>6</v>
      </c>
      <c r="C14" s="77">
        <v>127.1</v>
      </c>
      <c r="D14" s="77">
        <v>131.9</v>
      </c>
      <c r="E14" s="77">
        <v>101.1</v>
      </c>
      <c r="F14" s="77">
        <v>130.30000000000001</v>
      </c>
      <c r="G14" s="77">
        <v>118.4</v>
      </c>
      <c r="H14" s="77">
        <v>113.7</v>
      </c>
      <c r="I14" s="77">
        <v>104.5</v>
      </c>
      <c r="J14" s="77">
        <v>97</v>
      </c>
      <c r="K14" s="77">
        <v>129.5</v>
      </c>
      <c r="L14" s="77">
        <v>119.6</v>
      </c>
      <c r="M14" s="77">
        <v>126.1</v>
      </c>
      <c r="N14" s="77">
        <v>122.1</v>
      </c>
    </row>
    <row r="15" spans="1:14">
      <c r="A15" s="194"/>
      <c r="B15" s="51" t="s">
        <v>7</v>
      </c>
      <c r="C15" s="77">
        <v>128.69999999999999</v>
      </c>
      <c r="D15" s="77">
        <v>134.4</v>
      </c>
      <c r="E15" s="77">
        <v>101.9</v>
      </c>
      <c r="F15" s="77">
        <v>128.5</v>
      </c>
      <c r="G15" s="77">
        <v>116.5</v>
      </c>
      <c r="H15" s="77">
        <v>112.8</v>
      </c>
      <c r="I15" s="77">
        <v>104.3</v>
      </c>
      <c r="J15" s="77">
        <v>105.7</v>
      </c>
      <c r="K15" s="77">
        <v>119.4</v>
      </c>
      <c r="L15" s="77">
        <v>118.9</v>
      </c>
      <c r="M15" s="77">
        <v>123.8</v>
      </c>
      <c r="N15" s="77">
        <v>118.7</v>
      </c>
    </row>
    <row r="16" spans="1:14">
      <c r="A16" s="194"/>
      <c r="B16" s="51" t="s">
        <v>8</v>
      </c>
      <c r="C16" s="77">
        <v>128.69999999999999</v>
      </c>
      <c r="D16" s="77">
        <v>134.9</v>
      </c>
      <c r="E16" s="77">
        <v>103.7</v>
      </c>
      <c r="F16" s="77">
        <v>128.30000000000001</v>
      </c>
      <c r="G16" s="77">
        <v>118.1</v>
      </c>
      <c r="H16" s="77">
        <v>112.7</v>
      </c>
      <c r="I16" s="77">
        <v>104.2</v>
      </c>
      <c r="J16" s="77">
        <v>97</v>
      </c>
      <c r="K16" s="77">
        <v>130.4</v>
      </c>
      <c r="L16" s="77">
        <v>119.4</v>
      </c>
      <c r="M16" s="77">
        <v>127.7</v>
      </c>
      <c r="N16" s="77">
        <v>119.8</v>
      </c>
    </row>
    <row r="17" spans="1:14">
      <c r="A17" s="194"/>
      <c r="B17" s="51" t="s">
        <v>9</v>
      </c>
      <c r="C17" s="77">
        <v>127.9</v>
      </c>
      <c r="D17" s="77">
        <v>138.5</v>
      </c>
      <c r="E17" s="77">
        <v>104.7</v>
      </c>
      <c r="F17" s="77">
        <v>129.5</v>
      </c>
      <c r="G17" s="77">
        <v>115.3</v>
      </c>
      <c r="H17" s="77">
        <v>116.6</v>
      </c>
      <c r="I17" s="77">
        <v>103.4</v>
      </c>
      <c r="J17" s="77">
        <v>104.1</v>
      </c>
      <c r="K17" s="77">
        <v>119.6</v>
      </c>
      <c r="L17" s="77">
        <v>118.4</v>
      </c>
      <c r="M17" s="77">
        <v>127.1</v>
      </c>
      <c r="N17" s="77">
        <v>130.80000000000001</v>
      </c>
    </row>
    <row r="18" spans="1:14">
      <c r="A18" s="194"/>
      <c r="B18" s="51" t="s">
        <v>10</v>
      </c>
      <c r="C18" s="77">
        <v>126.7</v>
      </c>
      <c r="D18" s="77">
        <v>132.5</v>
      </c>
      <c r="E18" s="77">
        <v>101</v>
      </c>
      <c r="F18" s="77">
        <v>130.4</v>
      </c>
      <c r="G18" s="77">
        <v>116.1</v>
      </c>
      <c r="H18" s="77">
        <v>112</v>
      </c>
      <c r="I18" s="77">
        <v>104.7</v>
      </c>
      <c r="J18" s="77">
        <v>100.6</v>
      </c>
      <c r="K18" s="77">
        <v>123.8</v>
      </c>
      <c r="L18" s="77">
        <v>118.7</v>
      </c>
      <c r="M18" s="77">
        <v>127.8</v>
      </c>
      <c r="N18" s="77">
        <v>118</v>
      </c>
    </row>
    <row r="19" spans="1:14">
      <c r="A19" s="194"/>
      <c r="B19" s="51" t="s">
        <v>11</v>
      </c>
      <c r="C19" s="77">
        <v>129.5</v>
      </c>
      <c r="D19" s="77">
        <v>137.9</v>
      </c>
      <c r="E19" s="77">
        <v>103.9</v>
      </c>
      <c r="F19" s="77">
        <v>125.7</v>
      </c>
      <c r="G19" s="77">
        <v>116</v>
      </c>
      <c r="H19" s="77">
        <v>113.3</v>
      </c>
      <c r="I19" s="77">
        <v>105.7</v>
      </c>
      <c r="J19" s="77">
        <v>76.7</v>
      </c>
      <c r="K19" s="77">
        <v>78.400000000000006</v>
      </c>
      <c r="L19" s="77">
        <v>87.7</v>
      </c>
      <c r="M19" s="77">
        <v>118</v>
      </c>
      <c r="N19" s="77">
        <v>128.19999999999999</v>
      </c>
    </row>
    <row r="20" spans="1:14">
      <c r="A20" s="194"/>
      <c r="B20" s="51" t="s">
        <v>12</v>
      </c>
      <c r="C20" s="77">
        <v>128.4</v>
      </c>
      <c r="D20" s="77">
        <v>133.1</v>
      </c>
      <c r="E20" s="77">
        <v>103.7</v>
      </c>
      <c r="F20" s="77">
        <v>124.8</v>
      </c>
      <c r="G20" s="77">
        <v>116.1</v>
      </c>
      <c r="H20" s="77">
        <v>113.3</v>
      </c>
      <c r="I20" s="77">
        <v>105.2</v>
      </c>
      <c r="J20" s="77">
        <v>101.9</v>
      </c>
      <c r="K20" s="77">
        <v>125.1</v>
      </c>
      <c r="L20" s="77">
        <v>119.5</v>
      </c>
      <c r="M20" s="77">
        <v>127.2</v>
      </c>
      <c r="N20" s="77">
        <v>125.5</v>
      </c>
    </row>
    <row r="21" spans="1:14">
      <c r="A21" s="194"/>
      <c r="B21" s="51" t="s">
        <v>13</v>
      </c>
      <c r="C21" s="77">
        <v>127.3</v>
      </c>
      <c r="D21" s="77">
        <v>133.80000000000001</v>
      </c>
      <c r="E21" s="77">
        <v>103.6</v>
      </c>
      <c r="F21" s="77">
        <v>128.5</v>
      </c>
      <c r="G21" s="77">
        <v>117.4</v>
      </c>
      <c r="H21" s="77">
        <v>112.4</v>
      </c>
      <c r="I21" s="77">
        <v>103.9</v>
      </c>
      <c r="J21" s="77">
        <v>97.9</v>
      </c>
      <c r="K21" s="77">
        <v>124.5</v>
      </c>
      <c r="L21" s="77">
        <v>118.5</v>
      </c>
      <c r="M21" s="77">
        <v>128.69999999999999</v>
      </c>
      <c r="N21" s="77">
        <v>121.3</v>
      </c>
    </row>
    <row r="22" spans="1:14">
      <c r="A22" s="194"/>
      <c r="B22" s="51" t="s">
        <v>14</v>
      </c>
      <c r="C22" s="77">
        <v>125.1</v>
      </c>
      <c r="D22" s="77">
        <v>133.80000000000001</v>
      </c>
      <c r="E22" s="77">
        <v>105.4</v>
      </c>
      <c r="F22" s="77">
        <v>131.1</v>
      </c>
      <c r="G22" s="77">
        <v>117.5</v>
      </c>
      <c r="H22" s="77">
        <v>114.1</v>
      </c>
      <c r="I22" s="77">
        <v>115.3</v>
      </c>
      <c r="J22" s="77">
        <v>94.8</v>
      </c>
      <c r="K22" s="77">
        <v>133.4</v>
      </c>
      <c r="L22" s="77">
        <v>120.6</v>
      </c>
      <c r="M22" s="77">
        <v>127.9</v>
      </c>
      <c r="N22" s="77">
        <v>125.9</v>
      </c>
    </row>
    <row r="23" spans="1:14">
      <c r="A23" s="194"/>
      <c r="B23" s="51" t="s">
        <v>15</v>
      </c>
      <c r="C23" s="77">
        <v>127.5</v>
      </c>
      <c r="D23" s="77">
        <v>132.80000000000001</v>
      </c>
      <c r="E23" s="77">
        <v>105</v>
      </c>
      <c r="F23" s="77">
        <v>121.1</v>
      </c>
      <c r="G23" s="77">
        <v>115.4</v>
      </c>
      <c r="H23" s="77">
        <v>112.8</v>
      </c>
      <c r="I23" s="77">
        <v>104.9</v>
      </c>
      <c r="J23" s="77">
        <v>102.6</v>
      </c>
      <c r="K23" s="77">
        <v>121.3</v>
      </c>
      <c r="L23" s="77">
        <v>117.7</v>
      </c>
      <c r="M23" s="77">
        <v>127.1</v>
      </c>
      <c r="N23" s="77">
        <v>125.5</v>
      </c>
    </row>
    <row r="24" spans="1:14">
      <c r="A24" s="194"/>
      <c r="B24" s="51" t="s">
        <v>16</v>
      </c>
      <c r="C24" s="77">
        <v>126.4</v>
      </c>
      <c r="D24" s="77">
        <v>134.1</v>
      </c>
      <c r="E24" s="77">
        <v>101.7</v>
      </c>
      <c r="F24" s="77">
        <v>129.4</v>
      </c>
      <c r="G24" s="77">
        <v>118.6</v>
      </c>
      <c r="H24" s="77">
        <v>113.9</v>
      </c>
      <c r="I24" s="77">
        <v>106.8</v>
      </c>
      <c r="J24" s="77">
        <v>103.1</v>
      </c>
      <c r="K24" s="77">
        <v>122.8</v>
      </c>
      <c r="L24" s="77">
        <v>117.3</v>
      </c>
      <c r="M24" s="77">
        <v>128.80000000000001</v>
      </c>
      <c r="N24" s="77">
        <v>119.2</v>
      </c>
    </row>
    <row r="25" spans="1:14">
      <c r="A25" s="194"/>
      <c r="B25" s="51" t="s">
        <v>17</v>
      </c>
      <c r="C25" s="77">
        <v>130.80000000000001</v>
      </c>
      <c r="D25" s="77">
        <v>132</v>
      </c>
      <c r="E25" s="77">
        <v>100.8</v>
      </c>
      <c r="F25" s="77">
        <v>124.5</v>
      </c>
      <c r="G25" s="77">
        <v>115.1</v>
      </c>
      <c r="H25" s="77">
        <v>113.5</v>
      </c>
      <c r="I25" s="77">
        <v>103.4</v>
      </c>
      <c r="J25" s="77">
        <v>100.7</v>
      </c>
      <c r="K25" s="77">
        <v>126.6</v>
      </c>
      <c r="L25" s="77">
        <v>117</v>
      </c>
      <c r="M25" s="77">
        <v>126</v>
      </c>
      <c r="N25" s="77">
        <v>120.5</v>
      </c>
    </row>
    <row r="26" spans="1:14">
      <c r="A26" s="194"/>
      <c r="B26" s="51" t="s">
        <v>18</v>
      </c>
      <c r="C26" s="77">
        <v>127.5</v>
      </c>
      <c r="D26" s="77">
        <v>130.5</v>
      </c>
      <c r="E26" s="77">
        <v>100</v>
      </c>
      <c r="F26" s="77">
        <v>129.4</v>
      </c>
      <c r="G26" s="77">
        <v>117.8</v>
      </c>
      <c r="H26" s="77">
        <v>112.2</v>
      </c>
      <c r="I26" s="77">
        <v>102</v>
      </c>
      <c r="J26" s="77">
        <v>96.5</v>
      </c>
      <c r="K26" s="77">
        <v>130.19999999999999</v>
      </c>
      <c r="L26" s="77">
        <v>116.7</v>
      </c>
      <c r="M26" s="77">
        <v>127.6</v>
      </c>
      <c r="N26" s="77">
        <v>119.6</v>
      </c>
    </row>
    <row r="27" spans="1:14">
      <c r="A27" s="194"/>
      <c r="B27" s="51" t="s">
        <v>19</v>
      </c>
      <c r="C27" s="77">
        <v>131.30000000000001</v>
      </c>
      <c r="D27" s="77">
        <v>135.5</v>
      </c>
      <c r="E27" s="77">
        <v>103.5</v>
      </c>
      <c r="F27" s="77">
        <v>125.5</v>
      </c>
      <c r="G27" s="77">
        <v>117.5</v>
      </c>
      <c r="H27" s="77">
        <v>112.6</v>
      </c>
      <c r="I27" s="77">
        <v>104.8</v>
      </c>
      <c r="J27" s="77">
        <v>100.4</v>
      </c>
      <c r="K27" s="77">
        <v>122.1</v>
      </c>
      <c r="L27" s="77">
        <v>118</v>
      </c>
      <c r="M27" s="77">
        <v>126.1</v>
      </c>
      <c r="N27" s="77">
        <v>116.1</v>
      </c>
    </row>
    <row r="28" spans="1:14">
      <c r="A28" s="194"/>
      <c r="B28" s="51" t="s">
        <v>20</v>
      </c>
      <c r="C28" s="77">
        <v>127.9</v>
      </c>
      <c r="D28" s="77">
        <v>133.19999999999999</v>
      </c>
      <c r="E28" s="77">
        <v>101.1</v>
      </c>
      <c r="F28" s="77">
        <v>129.4</v>
      </c>
      <c r="G28" s="77">
        <v>118.1</v>
      </c>
      <c r="H28" s="77">
        <v>111.2</v>
      </c>
      <c r="I28" s="77">
        <v>108.4</v>
      </c>
      <c r="J28" s="77">
        <v>95</v>
      </c>
      <c r="K28" s="77">
        <v>133.9</v>
      </c>
      <c r="L28" s="77">
        <v>117.6</v>
      </c>
      <c r="M28" s="77">
        <v>125.6</v>
      </c>
      <c r="N28" s="77">
        <v>119.4</v>
      </c>
    </row>
    <row r="29" spans="1:14">
      <c r="A29" s="194"/>
      <c r="B29" s="51" t="s">
        <v>21</v>
      </c>
      <c r="C29" s="77">
        <v>128</v>
      </c>
      <c r="D29" s="77">
        <v>132.19999999999999</v>
      </c>
      <c r="E29" s="77">
        <v>101.9</v>
      </c>
      <c r="F29" s="77">
        <v>128.19999999999999</v>
      </c>
      <c r="G29" s="77">
        <v>118.1</v>
      </c>
      <c r="H29" s="77">
        <v>113.6</v>
      </c>
      <c r="I29" s="77">
        <v>105</v>
      </c>
      <c r="J29" s="77">
        <v>99.1</v>
      </c>
      <c r="K29" s="77">
        <v>128.5</v>
      </c>
      <c r="L29" s="77">
        <v>116.7</v>
      </c>
      <c r="M29" s="77">
        <v>125.9</v>
      </c>
      <c r="N29" s="77">
        <v>115.1</v>
      </c>
    </row>
    <row r="30" spans="1:14">
      <c r="A30" s="194"/>
      <c r="B30" s="51" t="s">
        <v>22</v>
      </c>
      <c r="C30" s="77">
        <v>128</v>
      </c>
      <c r="D30" s="77">
        <v>135.30000000000001</v>
      </c>
      <c r="E30" s="77">
        <v>103.6</v>
      </c>
      <c r="F30" s="77">
        <v>125.1</v>
      </c>
      <c r="G30" s="77">
        <v>114.9</v>
      </c>
      <c r="H30" s="77">
        <v>111.6</v>
      </c>
      <c r="I30" s="77">
        <v>103.7</v>
      </c>
      <c r="J30" s="77">
        <v>99.9</v>
      </c>
      <c r="K30" s="77">
        <v>123.1</v>
      </c>
      <c r="L30" s="77">
        <v>118.9</v>
      </c>
      <c r="M30" s="77">
        <v>128.30000000000001</v>
      </c>
      <c r="N30" s="77">
        <v>119.7</v>
      </c>
    </row>
    <row r="31" spans="1:14">
      <c r="A31" s="194"/>
      <c r="B31" s="51" t="s">
        <v>23</v>
      </c>
      <c r="C31" s="77">
        <v>127.1</v>
      </c>
      <c r="D31" s="77">
        <v>126.4</v>
      </c>
      <c r="E31" s="77">
        <v>102.2</v>
      </c>
      <c r="F31" s="77">
        <v>134.9</v>
      </c>
      <c r="G31" s="77">
        <v>118.5</v>
      </c>
      <c r="H31" s="77">
        <v>112.2</v>
      </c>
      <c r="I31" s="77">
        <v>107.5</v>
      </c>
      <c r="J31" s="77">
        <v>95.2</v>
      </c>
      <c r="K31" s="77">
        <v>129.6</v>
      </c>
      <c r="L31" s="77">
        <v>118.4</v>
      </c>
      <c r="M31" s="77">
        <v>127.5</v>
      </c>
      <c r="N31" s="77">
        <v>117.8</v>
      </c>
    </row>
    <row r="32" spans="1:14">
      <c r="A32" s="194"/>
      <c r="B32" s="51" t="s">
        <v>24</v>
      </c>
      <c r="C32" s="77">
        <v>127.8</v>
      </c>
      <c r="D32" s="77">
        <v>130.5</v>
      </c>
      <c r="E32" s="77">
        <v>105.3</v>
      </c>
      <c r="F32" s="77">
        <v>125.1</v>
      </c>
      <c r="G32" s="77">
        <v>116</v>
      </c>
      <c r="H32" s="77">
        <v>114.9</v>
      </c>
      <c r="I32" s="77">
        <v>102.6</v>
      </c>
      <c r="J32" s="77">
        <v>96.9</v>
      </c>
      <c r="K32" s="77">
        <v>121.9</v>
      </c>
      <c r="L32" s="77">
        <v>115.6</v>
      </c>
      <c r="M32" s="77">
        <v>126.4</v>
      </c>
      <c r="N32" s="77">
        <v>118.9</v>
      </c>
    </row>
    <row r="33" spans="1:14">
      <c r="A33" s="194"/>
      <c r="B33" s="51" t="s">
        <v>25</v>
      </c>
      <c r="C33" s="77">
        <v>135.6</v>
      </c>
      <c r="D33" s="77">
        <v>138.1</v>
      </c>
      <c r="E33" s="77">
        <v>111</v>
      </c>
      <c r="F33" s="77">
        <v>135.5</v>
      </c>
      <c r="G33" s="77">
        <v>115.6</v>
      </c>
      <c r="H33" s="51">
        <v>120.2</v>
      </c>
      <c r="I33" s="77">
        <v>107</v>
      </c>
      <c r="J33" s="77">
        <v>113.2</v>
      </c>
      <c r="K33" s="77">
        <v>122.8</v>
      </c>
      <c r="L33" s="77">
        <v>121.4</v>
      </c>
      <c r="M33" s="77">
        <v>128.69999999999999</v>
      </c>
      <c r="N33" s="77">
        <v>122.1</v>
      </c>
    </row>
    <row r="34" spans="1:14">
      <c r="A34" s="194"/>
      <c r="B34" s="51" t="s">
        <v>26</v>
      </c>
      <c r="C34" s="77">
        <v>133.9</v>
      </c>
      <c r="D34" s="77">
        <v>133.4</v>
      </c>
      <c r="E34" s="77">
        <v>103.9</v>
      </c>
      <c r="F34" s="77">
        <v>136</v>
      </c>
      <c r="G34" s="77">
        <v>116.8</v>
      </c>
      <c r="H34" s="77">
        <v>115.4</v>
      </c>
      <c r="I34" s="77">
        <v>115.4</v>
      </c>
      <c r="J34" s="70" t="s">
        <v>88</v>
      </c>
      <c r="K34" s="70" t="s">
        <v>88</v>
      </c>
      <c r="L34" s="70" t="s">
        <v>88</v>
      </c>
      <c r="M34" s="70" t="s">
        <v>88</v>
      </c>
      <c r="N34" s="70" t="s">
        <v>88</v>
      </c>
    </row>
    <row r="35" spans="1:14">
      <c r="A35" s="194"/>
    </row>
    <row r="36" spans="1:14">
      <c r="A36" s="194"/>
    </row>
  </sheetData>
  <mergeCells count="15">
    <mergeCell ref="N3:N4"/>
    <mergeCell ref="B1:N1"/>
    <mergeCell ref="M3:M4"/>
    <mergeCell ref="L3:L4"/>
    <mergeCell ref="A1:A36"/>
    <mergeCell ref="I3:I4"/>
    <mergeCell ref="H3:H4"/>
    <mergeCell ref="C3:C4"/>
    <mergeCell ref="D3:D4"/>
    <mergeCell ref="E3:E4"/>
    <mergeCell ref="F3:F4"/>
    <mergeCell ref="G3:G4"/>
    <mergeCell ref="K3:K4"/>
    <mergeCell ref="J3:J4"/>
    <mergeCell ref="B3:B4"/>
  </mergeCells>
  <phoneticPr fontId="2" type="noConversion"/>
  <pageMargins left="0.39370078740157483" right="0.39370078740157483" top="0.78740157480314965" bottom="0.39370078740157483" header="0.11811023622047245" footer="0.11811023622047245"/>
  <pageSetup paperSize="9" scale="97" orientation="landscape" horizontalDpi="300" verticalDpi="300" r:id="rId1"/>
  <headerFooter alignWithMargins="0"/>
</worksheet>
</file>

<file path=xl/worksheets/sheet4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Лист42">
    <tabColor indexed="40"/>
  </sheetPr>
  <dimension ref="A1:P36"/>
  <sheetViews>
    <sheetView view="pageBreakPreview" zoomScale="80" zoomScaleSheetLayoutView="80" workbookViewId="0">
      <selection activeCell="N2" sqref="N2"/>
    </sheetView>
  </sheetViews>
  <sheetFormatPr defaultColWidth="9.140625" defaultRowHeight="12.75"/>
  <cols>
    <col min="1" max="1" width="4.85546875" style="51" customWidth="1"/>
    <col min="2" max="2" width="16.28515625" style="51" bestFit="1" customWidth="1"/>
    <col min="3" max="22" width="10.28515625" style="51" customWidth="1"/>
    <col min="23" max="16384" width="9.140625" style="51"/>
  </cols>
  <sheetData>
    <row r="1" spans="1:14" s="81" customFormat="1" ht="16.899999999999999" customHeight="1">
      <c r="A1" s="194">
        <v>47</v>
      </c>
      <c r="B1" s="190" t="s">
        <v>110</v>
      </c>
      <c r="C1" s="190"/>
      <c r="D1" s="190"/>
      <c r="E1" s="190"/>
      <c r="F1" s="190"/>
      <c r="G1" s="190"/>
      <c r="H1" s="190"/>
      <c r="I1" s="190"/>
      <c r="J1" s="190"/>
      <c r="K1" s="190"/>
      <c r="L1" s="190"/>
      <c r="M1" s="190"/>
      <c r="N1" s="190"/>
    </row>
    <row r="2" spans="1:14" ht="15.6" customHeight="1">
      <c r="A2" s="194"/>
      <c r="C2" s="158"/>
      <c r="D2" s="158"/>
      <c r="E2" s="158"/>
      <c r="F2" s="158"/>
      <c r="G2" s="158"/>
      <c r="H2" s="158"/>
      <c r="I2" s="158"/>
      <c r="J2" s="158"/>
      <c r="K2" s="158"/>
      <c r="L2" s="158"/>
      <c r="M2" s="37"/>
      <c r="N2" s="155" t="s">
        <v>40</v>
      </c>
    </row>
    <row r="3" spans="1:14" s="65" customFormat="1" ht="13.15" customHeight="1">
      <c r="A3" s="194"/>
      <c r="B3" s="202"/>
      <c r="C3" s="168">
        <v>2007</v>
      </c>
      <c r="D3" s="191">
        <v>2008</v>
      </c>
      <c r="E3" s="168">
        <v>2009</v>
      </c>
      <c r="F3" s="168">
        <v>2010</v>
      </c>
      <c r="G3" s="168">
        <v>2011</v>
      </c>
      <c r="H3" s="191">
        <v>2012</v>
      </c>
      <c r="I3" s="168">
        <v>2013</v>
      </c>
      <c r="J3" s="168">
        <v>2014</v>
      </c>
      <c r="K3" s="168">
        <v>2015</v>
      </c>
      <c r="L3" s="191">
        <v>2016</v>
      </c>
      <c r="M3" s="191">
        <v>2017</v>
      </c>
      <c r="N3" s="191">
        <v>2018</v>
      </c>
    </row>
    <row r="4" spans="1:14" s="65" customFormat="1" ht="13.9" customHeight="1">
      <c r="A4" s="194"/>
      <c r="B4" s="203"/>
      <c r="C4" s="169"/>
      <c r="D4" s="192"/>
      <c r="E4" s="169"/>
      <c r="F4" s="169"/>
      <c r="G4" s="169"/>
      <c r="H4" s="192"/>
      <c r="I4" s="169"/>
      <c r="J4" s="169"/>
      <c r="K4" s="169"/>
      <c r="L4" s="192"/>
      <c r="M4" s="192"/>
      <c r="N4" s="192"/>
    </row>
    <row r="5" spans="1:14">
      <c r="A5" s="194"/>
      <c r="B5" s="62"/>
      <c r="C5" s="147"/>
      <c r="D5" s="147"/>
      <c r="E5" s="147"/>
      <c r="F5" s="63"/>
      <c r="G5" s="63"/>
      <c r="H5" s="63"/>
    </row>
    <row r="6" spans="1:14">
      <c r="A6" s="194"/>
      <c r="B6" s="65" t="s">
        <v>0</v>
      </c>
      <c r="C6" s="82">
        <v>130.30000000000001</v>
      </c>
      <c r="D6" s="82">
        <v>135.5</v>
      </c>
      <c r="E6" s="82">
        <v>104.8</v>
      </c>
      <c r="F6" s="82">
        <v>128.6</v>
      </c>
      <c r="G6" s="76">
        <v>117.1</v>
      </c>
      <c r="H6" s="65">
        <v>114.9</v>
      </c>
      <c r="I6" s="82">
        <v>106</v>
      </c>
      <c r="J6" s="82">
        <v>99.6</v>
      </c>
      <c r="K6" s="82">
        <v>118.7</v>
      </c>
      <c r="L6" s="82">
        <v>116.6</v>
      </c>
      <c r="M6" s="82">
        <v>127.5</v>
      </c>
      <c r="N6" s="82">
        <v>123.6</v>
      </c>
    </row>
    <row r="7" spans="1:14">
      <c r="A7" s="194"/>
      <c r="C7" s="77"/>
      <c r="D7" s="77"/>
      <c r="E7" s="77"/>
      <c r="F7" s="77"/>
      <c r="H7" s="77"/>
      <c r="I7" s="77"/>
      <c r="J7" s="77"/>
      <c r="K7" s="77"/>
      <c r="L7" s="77"/>
      <c r="M7" s="77"/>
      <c r="N7" s="77"/>
    </row>
    <row r="8" spans="1:14" ht="25.5">
      <c r="A8" s="194"/>
      <c r="B8" s="64" t="s">
        <v>35</v>
      </c>
      <c r="C8" s="77">
        <v>130.80000000000001</v>
      </c>
      <c r="D8" s="77">
        <v>134.1</v>
      </c>
      <c r="E8" s="77">
        <v>104.5</v>
      </c>
      <c r="F8" s="77">
        <v>128.6</v>
      </c>
      <c r="G8" s="77">
        <v>117.8</v>
      </c>
      <c r="H8" s="77">
        <v>112.5</v>
      </c>
      <c r="I8" s="77">
        <v>109.8</v>
      </c>
      <c r="J8" s="84" t="s">
        <v>88</v>
      </c>
      <c r="K8" s="84" t="s">
        <v>88</v>
      </c>
      <c r="L8" s="84" t="s">
        <v>88</v>
      </c>
      <c r="M8" s="84" t="s">
        <v>88</v>
      </c>
      <c r="N8" s="84" t="s">
        <v>88</v>
      </c>
    </row>
    <row r="9" spans="1:14">
      <c r="A9" s="194"/>
      <c r="B9" s="51" t="s">
        <v>1</v>
      </c>
      <c r="C9" s="77">
        <v>128.4</v>
      </c>
      <c r="D9" s="77">
        <v>130.30000000000001</v>
      </c>
      <c r="E9" s="77">
        <v>104.4</v>
      </c>
      <c r="F9" s="77">
        <v>131.4</v>
      </c>
      <c r="G9" s="77">
        <v>119.2</v>
      </c>
      <c r="H9" s="77">
        <v>112.9</v>
      </c>
      <c r="I9" s="77">
        <v>105.8</v>
      </c>
      <c r="J9" s="77">
        <v>101.8</v>
      </c>
      <c r="K9" s="77">
        <v>126.5</v>
      </c>
      <c r="L9" s="77">
        <v>117.9</v>
      </c>
      <c r="M9" s="77">
        <v>130.1</v>
      </c>
      <c r="N9" s="77">
        <v>122.7</v>
      </c>
    </row>
    <row r="10" spans="1:14">
      <c r="A10" s="194"/>
      <c r="B10" s="51" t="s">
        <v>2</v>
      </c>
      <c r="C10" s="77">
        <v>125.6</v>
      </c>
      <c r="D10" s="77">
        <v>132.1</v>
      </c>
      <c r="E10" s="77">
        <v>103.5</v>
      </c>
      <c r="F10" s="77">
        <v>130.5</v>
      </c>
      <c r="G10" s="77">
        <v>116.4</v>
      </c>
      <c r="H10" s="77">
        <v>111.8</v>
      </c>
      <c r="I10" s="77">
        <v>105.3</v>
      </c>
      <c r="J10" s="77">
        <v>101.7</v>
      </c>
      <c r="K10" s="77">
        <v>124</v>
      </c>
      <c r="L10" s="77">
        <v>120.1</v>
      </c>
      <c r="M10" s="77">
        <v>128.30000000000001</v>
      </c>
      <c r="N10" s="77">
        <v>119.7</v>
      </c>
    </row>
    <row r="11" spans="1:14">
      <c r="A11" s="194"/>
      <c r="B11" s="51" t="s">
        <v>3</v>
      </c>
      <c r="C11" s="77">
        <v>132.5</v>
      </c>
      <c r="D11" s="77">
        <v>135.19999999999999</v>
      </c>
      <c r="E11" s="77">
        <v>106</v>
      </c>
      <c r="F11" s="77">
        <v>126.6</v>
      </c>
      <c r="G11" s="77">
        <v>117.2</v>
      </c>
      <c r="H11" s="77">
        <v>116.8</v>
      </c>
      <c r="I11" s="77">
        <v>105.3</v>
      </c>
      <c r="J11" s="77">
        <v>105.7</v>
      </c>
      <c r="K11" s="77">
        <v>122.2</v>
      </c>
      <c r="L11" s="77">
        <v>113.3</v>
      </c>
      <c r="M11" s="77">
        <v>129.19999999999999</v>
      </c>
      <c r="N11" s="77">
        <v>130.4</v>
      </c>
    </row>
    <row r="12" spans="1:14">
      <c r="A12" s="194"/>
      <c r="B12" s="51" t="s">
        <v>4</v>
      </c>
      <c r="C12" s="77">
        <v>131.30000000000001</v>
      </c>
      <c r="D12" s="77">
        <v>139.5</v>
      </c>
      <c r="E12" s="77">
        <v>104.9</v>
      </c>
      <c r="F12" s="77">
        <v>125.3</v>
      </c>
      <c r="G12" s="77">
        <v>116.8</v>
      </c>
      <c r="H12" s="77">
        <v>116.7</v>
      </c>
      <c r="I12" s="77">
        <v>105.8</v>
      </c>
      <c r="J12" s="77">
        <v>84.5</v>
      </c>
      <c r="K12" s="77">
        <v>81.400000000000006</v>
      </c>
      <c r="L12" s="77">
        <v>98</v>
      </c>
      <c r="M12" s="77">
        <v>120.8</v>
      </c>
      <c r="N12" s="77">
        <v>133.9</v>
      </c>
    </row>
    <row r="13" spans="1:14">
      <c r="A13" s="194"/>
      <c r="B13" s="51" t="s">
        <v>5</v>
      </c>
      <c r="C13" s="77">
        <v>131.19999999999999</v>
      </c>
      <c r="D13" s="77">
        <v>135.6</v>
      </c>
      <c r="E13" s="77">
        <v>101.3</v>
      </c>
      <c r="F13" s="77">
        <v>129.5</v>
      </c>
      <c r="G13" s="77">
        <v>118.6</v>
      </c>
      <c r="H13" s="77">
        <v>112.8</v>
      </c>
      <c r="I13" s="77">
        <v>101.7</v>
      </c>
      <c r="J13" s="77">
        <v>102.1</v>
      </c>
      <c r="K13" s="77">
        <v>125.8</v>
      </c>
      <c r="L13" s="77">
        <v>118.6</v>
      </c>
      <c r="M13" s="77">
        <v>129.4</v>
      </c>
      <c r="N13" s="77">
        <v>123.5</v>
      </c>
    </row>
    <row r="14" spans="1:14">
      <c r="A14" s="194"/>
      <c r="B14" s="51" t="s">
        <v>6</v>
      </c>
      <c r="C14" s="77">
        <v>127.2</v>
      </c>
      <c r="D14" s="77">
        <v>132</v>
      </c>
      <c r="E14" s="77">
        <v>101</v>
      </c>
      <c r="F14" s="77">
        <v>130.1</v>
      </c>
      <c r="G14" s="77">
        <v>118.1</v>
      </c>
      <c r="H14" s="77">
        <v>113.4</v>
      </c>
      <c r="I14" s="77">
        <v>104.3</v>
      </c>
      <c r="J14" s="77">
        <v>96.8</v>
      </c>
      <c r="K14" s="77">
        <v>129.4</v>
      </c>
      <c r="L14" s="77">
        <v>119.6</v>
      </c>
      <c r="M14" s="77">
        <v>126.2</v>
      </c>
      <c r="N14" s="77">
        <v>122.2</v>
      </c>
    </row>
    <row r="15" spans="1:14">
      <c r="A15" s="194"/>
      <c r="B15" s="51" t="s">
        <v>7</v>
      </c>
      <c r="C15" s="77">
        <v>129.69999999999999</v>
      </c>
      <c r="D15" s="77">
        <v>135.4</v>
      </c>
      <c r="E15" s="77">
        <v>102.5</v>
      </c>
      <c r="F15" s="77">
        <v>129.19999999999999</v>
      </c>
      <c r="G15" s="77">
        <v>117.1</v>
      </c>
      <c r="H15" s="77">
        <v>113.3</v>
      </c>
      <c r="I15" s="77">
        <v>104.7</v>
      </c>
      <c r="J15" s="77">
        <v>106.3</v>
      </c>
      <c r="K15" s="77">
        <v>120.2</v>
      </c>
      <c r="L15" s="77">
        <v>119.8</v>
      </c>
      <c r="M15" s="77">
        <v>124.8</v>
      </c>
      <c r="N15" s="77">
        <v>119.9</v>
      </c>
    </row>
    <row r="16" spans="1:14">
      <c r="A16" s="194"/>
      <c r="B16" s="51" t="s">
        <v>8</v>
      </c>
      <c r="C16" s="77">
        <v>129</v>
      </c>
      <c r="D16" s="77">
        <v>135.1</v>
      </c>
      <c r="E16" s="77">
        <v>103.8</v>
      </c>
      <c r="F16" s="77">
        <v>128.4</v>
      </c>
      <c r="G16" s="77">
        <v>118.1</v>
      </c>
      <c r="H16" s="77">
        <v>112.6</v>
      </c>
      <c r="I16" s="77">
        <v>104.2</v>
      </c>
      <c r="J16" s="77">
        <v>97</v>
      </c>
      <c r="K16" s="77">
        <v>130.4</v>
      </c>
      <c r="L16" s="77">
        <v>119.5</v>
      </c>
      <c r="M16" s="77">
        <v>127.9</v>
      </c>
      <c r="N16" s="77">
        <v>120.1</v>
      </c>
    </row>
    <row r="17" spans="1:14">
      <c r="A17" s="194"/>
      <c r="B17" s="51" t="s">
        <v>9</v>
      </c>
      <c r="C17" s="77">
        <v>128.9</v>
      </c>
      <c r="D17" s="77">
        <v>139.5</v>
      </c>
      <c r="E17" s="77">
        <v>105.1</v>
      </c>
      <c r="F17" s="77">
        <v>129.9</v>
      </c>
      <c r="G17" s="77">
        <v>115.4</v>
      </c>
      <c r="H17" s="77">
        <v>116.5</v>
      </c>
      <c r="I17" s="77">
        <v>103.2</v>
      </c>
      <c r="J17" s="77">
        <v>103.8</v>
      </c>
      <c r="K17" s="77">
        <v>119.4</v>
      </c>
      <c r="L17" s="77">
        <v>118.2</v>
      </c>
      <c r="M17" s="77">
        <v>126.3</v>
      </c>
      <c r="N17" s="77">
        <v>129.5</v>
      </c>
    </row>
    <row r="18" spans="1:14">
      <c r="A18" s="194"/>
      <c r="B18" s="51" t="s">
        <v>10</v>
      </c>
      <c r="C18" s="77">
        <v>128.4</v>
      </c>
      <c r="D18" s="77">
        <v>134.1</v>
      </c>
      <c r="E18" s="77">
        <v>102.1</v>
      </c>
      <c r="F18" s="77">
        <v>131.5</v>
      </c>
      <c r="G18" s="77">
        <v>117</v>
      </c>
      <c r="H18" s="77">
        <v>112.8</v>
      </c>
      <c r="I18" s="77">
        <v>105.4</v>
      </c>
      <c r="J18" s="77">
        <v>101.3</v>
      </c>
      <c r="K18" s="77">
        <v>124.7</v>
      </c>
      <c r="L18" s="77">
        <v>119.6</v>
      </c>
      <c r="M18" s="77">
        <v>129</v>
      </c>
      <c r="N18" s="77">
        <v>119.3</v>
      </c>
    </row>
    <row r="19" spans="1:14">
      <c r="A19" s="194"/>
      <c r="B19" s="51" t="s">
        <v>11</v>
      </c>
      <c r="C19" s="77">
        <v>131</v>
      </c>
      <c r="D19" s="77">
        <v>139.4</v>
      </c>
      <c r="E19" s="77">
        <v>104.9</v>
      </c>
      <c r="F19" s="77">
        <v>126.9</v>
      </c>
      <c r="G19" s="77">
        <v>117</v>
      </c>
      <c r="H19" s="77">
        <v>114.1</v>
      </c>
      <c r="I19" s="77">
        <v>106.5</v>
      </c>
      <c r="J19" s="77">
        <v>77.3</v>
      </c>
      <c r="K19" s="77">
        <v>79</v>
      </c>
      <c r="L19" s="77">
        <v>88.2</v>
      </c>
      <c r="M19" s="77">
        <v>119</v>
      </c>
      <c r="N19" s="77">
        <v>129.5</v>
      </c>
    </row>
    <row r="20" spans="1:14">
      <c r="A20" s="194"/>
      <c r="B20" s="51" t="s">
        <v>12</v>
      </c>
      <c r="C20" s="77">
        <v>128.80000000000001</v>
      </c>
      <c r="D20" s="77">
        <v>133.5</v>
      </c>
      <c r="E20" s="77">
        <v>103.9</v>
      </c>
      <c r="F20" s="77">
        <v>125</v>
      </c>
      <c r="G20" s="77">
        <v>116.3</v>
      </c>
      <c r="H20" s="77">
        <v>113.4</v>
      </c>
      <c r="I20" s="77">
        <v>105.2</v>
      </c>
      <c r="J20" s="77">
        <v>102</v>
      </c>
      <c r="K20" s="77">
        <v>125.2</v>
      </c>
      <c r="L20" s="77">
        <v>119.6</v>
      </c>
      <c r="M20" s="77">
        <v>127.3</v>
      </c>
      <c r="N20" s="77">
        <v>125.8</v>
      </c>
    </row>
    <row r="21" spans="1:14">
      <c r="A21" s="194"/>
      <c r="B21" s="51" t="s">
        <v>13</v>
      </c>
      <c r="C21" s="77">
        <v>128.1</v>
      </c>
      <c r="D21" s="77">
        <v>134.69999999999999</v>
      </c>
      <c r="E21" s="77">
        <v>104.2</v>
      </c>
      <c r="F21" s="77">
        <v>129.19999999999999</v>
      </c>
      <c r="G21" s="77">
        <v>117.9</v>
      </c>
      <c r="H21" s="77">
        <v>112.8</v>
      </c>
      <c r="I21" s="77">
        <v>104.3</v>
      </c>
      <c r="J21" s="77">
        <v>98.3</v>
      </c>
      <c r="K21" s="77">
        <v>125.1</v>
      </c>
      <c r="L21" s="77">
        <v>119.2</v>
      </c>
      <c r="M21" s="77">
        <v>129.69999999999999</v>
      </c>
      <c r="N21" s="77">
        <v>122.3</v>
      </c>
    </row>
    <row r="22" spans="1:14">
      <c r="A22" s="194"/>
      <c r="B22" s="51" t="s">
        <v>14</v>
      </c>
      <c r="C22" s="77">
        <v>125.3</v>
      </c>
      <c r="D22" s="77">
        <v>133.9</v>
      </c>
      <c r="E22" s="77">
        <v>105.5</v>
      </c>
      <c r="F22" s="77">
        <v>131.19999999999999</v>
      </c>
      <c r="G22" s="77">
        <v>117.6</v>
      </c>
      <c r="H22" s="77">
        <v>114</v>
      </c>
      <c r="I22" s="77">
        <v>115.1</v>
      </c>
      <c r="J22" s="77">
        <v>94.8</v>
      </c>
      <c r="K22" s="77">
        <v>133.6</v>
      </c>
      <c r="L22" s="77">
        <v>120.8</v>
      </c>
      <c r="M22" s="77">
        <v>128.1</v>
      </c>
      <c r="N22" s="77">
        <v>126</v>
      </c>
    </row>
    <row r="23" spans="1:14">
      <c r="A23" s="194"/>
      <c r="B23" s="51" t="s">
        <v>15</v>
      </c>
      <c r="C23" s="77">
        <v>128.69999999999999</v>
      </c>
      <c r="D23" s="77">
        <v>134.1</v>
      </c>
      <c r="E23" s="77">
        <v>105.9</v>
      </c>
      <c r="F23" s="77">
        <v>122</v>
      </c>
      <c r="G23" s="77">
        <v>116.3</v>
      </c>
      <c r="H23" s="77">
        <v>113.6</v>
      </c>
      <c r="I23" s="77">
        <v>105.6</v>
      </c>
      <c r="J23" s="77">
        <v>103.2</v>
      </c>
      <c r="K23" s="77">
        <v>122.1</v>
      </c>
      <c r="L23" s="77">
        <v>118.6</v>
      </c>
      <c r="M23" s="77">
        <v>128.30000000000001</v>
      </c>
      <c r="N23" s="77">
        <v>126.7</v>
      </c>
    </row>
    <row r="24" spans="1:14">
      <c r="A24" s="194"/>
      <c r="B24" s="51" t="s">
        <v>16</v>
      </c>
      <c r="C24" s="77">
        <v>126.7</v>
      </c>
      <c r="D24" s="77">
        <v>134.30000000000001</v>
      </c>
      <c r="E24" s="77">
        <v>101.7</v>
      </c>
      <c r="F24" s="77">
        <v>129.30000000000001</v>
      </c>
      <c r="G24" s="77">
        <v>118.4</v>
      </c>
      <c r="H24" s="77">
        <v>113.6</v>
      </c>
      <c r="I24" s="77">
        <v>106.6</v>
      </c>
      <c r="J24" s="77">
        <v>102.9</v>
      </c>
      <c r="K24" s="77">
        <v>122.6</v>
      </c>
      <c r="L24" s="77">
        <v>117.2</v>
      </c>
      <c r="M24" s="77">
        <v>128.9</v>
      </c>
      <c r="N24" s="77">
        <v>119.5</v>
      </c>
    </row>
    <row r="25" spans="1:14">
      <c r="A25" s="194"/>
      <c r="B25" s="51" t="s">
        <v>17</v>
      </c>
      <c r="C25" s="77">
        <v>132.4</v>
      </c>
      <c r="D25" s="77">
        <v>133.5</v>
      </c>
      <c r="E25" s="77">
        <v>101.8</v>
      </c>
      <c r="F25" s="77">
        <v>125.7</v>
      </c>
      <c r="G25" s="77">
        <v>116.1</v>
      </c>
      <c r="H25" s="77">
        <v>114.3</v>
      </c>
      <c r="I25" s="77">
        <v>104.3</v>
      </c>
      <c r="J25" s="77">
        <v>101.6</v>
      </c>
      <c r="K25" s="77">
        <v>127.7</v>
      </c>
      <c r="L25" s="77">
        <v>118</v>
      </c>
      <c r="M25" s="77">
        <v>127.1</v>
      </c>
      <c r="N25" s="77">
        <v>121.8</v>
      </c>
    </row>
    <row r="26" spans="1:14">
      <c r="A26" s="194"/>
      <c r="B26" s="51" t="s">
        <v>18</v>
      </c>
      <c r="C26" s="77">
        <v>128.30000000000001</v>
      </c>
      <c r="D26" s="77">
        <v>131.19999999999999</v>
      </c>
      <c r="E26" s="77">
        <v>100.5</v>
      </c>
      <c r="F26" s="77">
        <v>130</v>
      </c>
      <c r="G26" s="77">
        <v>118.3</v>
      </c>
      <c r="H26" s="77">
        <v>112.6</v>
      </c>
      <c r="I26" s="77">
        <v>102.3</v>
      </c>
      <c r="J26" s="77">
        <v>96.9</v>
      </c>
      <c r="K26" s="77">
        <v>130.6</v>
      </c>
      <c r="L26" s="77">
        <v>117.3</v>
      </c>
      <c r="M26" s="77">
        <v>128.4</v>
      </c>
      <c r="N26" s="77">
        <v>120.4</v>
      </c>
    </row>
    <row r="27" spans="1:14">
      <c r="A27" s="194"/>
      <c r="B27" s="51" t="s">
        <v>19</v>
      </c>
      <c r="C27" s="77">
        <v>132.1</v>
      </c>
      <c r="D27" s="77">
        <v>136.19999999999999</v>
      </c>
      <c r="E27" s="77">
        <v>104</v>
      </c>
      <c r="F27" s="77">
        <v>126.1</v>
      </c>
      <c r="G27" s="77">
        <v>118.1</v>
      </c>
      <c r="H27" s="77">
        <v>112.8</v>
      </c>
      <c r="I27" s="77">
        <v>104.9</v>
      </c>
      <c r="J27" s="77">
        <v>100.7</v>
      </c>
      <c r="K27" s="77">
        <v>122.5</v>
      </c>
      <c r="L27" s="77">
        <v>118.6</v>
      </c>
      <c r="M27" s="77">
        <v>126.6</v>
      </c>
      <c r="N27" s="77">
        <v>116.6</v>
      </c>
    </row>
    <row r="28" spans="1:14">
      <c r="A28" s="194"/>
      <c r="B28" s="51" t="s">
        <v>20</v>
      </c>
      <c r="C28" s="77">
        <v>129</v>
      </c>
      <c r="D28" s="77">
        <v>134.30000000000001</v>
      </c>
      <c r="E28" s="77">
        <v>101.7</v>
      </c>
      <c r="F28" s="77">
        <v>130.1</v>
      </c>
      <c r="G28" s="77">
        <v>118.6</v>
      </c>
      <c r="H28" s="77">
        <v>111.7</v>
      </c>
      <c r="I28" s="77">
        <v>108.9</v>
      </c>
      <c r="J28" s="77">
        <v>95.4</v>
      </c>
      <c r="K28" s="77">
        <v>134.5</v>
      </c>
      <c r="L28" s="77">
        <v>118.2</v>
      </c>
      <c r="M28" s="77">
        <v>126.5</v>
      </c>
      <c r="N28" s="77">
        <v>120.4</v>
      </c>
    </row>
    <row r="29" spans="1:14">
      <c r="A29" s="194"/>
      <c r="B29" s="51" t="s">
        <v>21</v>
      </c>
      <c r="C29" s="77">
        <v>129.1</v>
      </c>
      <c r="D29" s="77">
        <v>133.19999999999999</v>
      </c>
      <c r="E29" s="77">
        <v>102.5</v>
      </c>
      <c r="F29" s="77">
        <v>128.9</v>
      </c>
      <c r="G29" s="77">
        <v>118.7</v>
      </c>
      <c r="H29" s="77">
        <v>114.1</v>
      </c>
      <c r="I29" s="77">
        <v>105.6</v>
      </c>
      <c r="J29" s="77">
        <v>99.5</v>
      </c>
      <c r="K29" s="77">
        <v>129.1</v>
      </c>
      <c r="L29" s="77">
        <v>117.4</v>
      </c>
      <c r="M29" s="77">
        <v>126.9</v>
      </c>
      <c r="N29" s="77">
        <v>116</v>
      </c>
    </row>
    <row r="30" spans="1:14">
      <c r="A30" s="194"/>
      <c r="B30" s="51" t="s">
        <v>22</v>
      </c>
      <c r="C30" s="77">
        <v>129.19999999999999</v>
      </c>
      <c r="D30" s="77">
        <v>136.5</v>
      </c>
      <c r="E30" s="77">
        <v>104.4</v>
      </c>
      <c r="F30" s="77">
        <v>126</v>
      </c>
      <c r="G30" s="77">
        <v>115.7</v>
      </c>
      <c r="H30" s="77">
        <v>112.3</v>
      </c>
      <c r="I30" s="77">
        <v>104.4</v>
      </c>
      <c r="J30" s="77">
        <v>100.6</v>
      </c>
      <c r="K30" s="77">
        <v>123.9</v>
      </c>
      <c r="L30" s="77">
        <v>119.9</v>
      </c>
      <c r="M30" s="77">
        <v>129.5</v>
      </c>
      <c r="N30" s="77">
        <v>120.9</v>
      </c>
    </row>
    <row r="31" spans="1:14">
      <c r="A31" s="194"/>
      <c r="B31" s="51" t="s">
        <v>23</v>
      </c>
      <c r="C31" s="77">
        <v>127.3</v>
      </c>
      <c r="D31" s="77">
        <v>126.6</v>
      </c>
      <c r="E31" s="77">
        <v>102.2</v>
      </c>
      <c r="F31" s="77">
        <v>134.9</v>
      </c>
      <c r="G31" s="77">
        <v>118.4</v>
      </c>
      <c r="H31" s="77">
        <v>112</v>
      </c>
      <c r="I31" s="77">
        <v>107.3</v>
      </c>
      <c r="J31" s="77">
        <v>95</v>
      </c>
      <c r="K31" s="77">
        <v>129.5</v>
      </c>
      <c r="L31" s="77">
        <v>118.5</v>
      </c>
      <c r="M31" s="77">
        <v>127.7</v>
      </c>
      <c r="N31" s="77">
        <v>118.1</v>
      </c>
    </row>
    <row r="32" spans="1:14">
      <c r="A32" s="194"/>
      <c r="B32" s="51" t="s">
        <v>24</v>
      </c>
      <c r="C32" s="77">
        <v>129.69999999999999</v>
      </c>
      <c r="D32" s="77">
        <v>132.30000000000001</v>
      </c>
      <c r="E32" s="77">
        <v>106.5</v>
      </c>
      <c r="F32" s="77">
        <v>126.4</v>
      </c>
      <c r="G32" s="77">
        <v>117.1</v>
      </c>
      <c r="H32" s="77">
        <v>116</v>
      </c>
      <c r="I32" s="77">
        <v>103.6</v>
      </c>
      <c r="J32" s="77">
        <v>97.9</v>
      </c>
      <c r="K32" s="77">
        <v>123.2</v>
      </c>
      <c r="L32" s="77">
        <v>116.8</v>
      </c>
      <c r="M32" s="77">
        <v>127.9</v>
      </c>
      <c r="N32" s="77">
        <v>120.5</v>
      </c>
    </row>
    <row r="33" spans="1:16">
      <c r="A33" s="194"/>
      <c r="B33" s="51" t="s">
        <v>25</v>
      </c>
      <c r="C33" s="77">
        <v>134.4</v>
      </c>
      <c r="D33" s="77">
        <v>136.9</v>
      </c>
      <c r="E33" s="77">
        <v>110.1</v>
      </c>
      <c r="F33" s="77">
        <v>134.69999999999999</v>
      </c>
      <c r="G33" s="77">
        <v>115</v>
      </c>
      <c r="H33" s="51">
        <v>119.3</v>
      </c>
      <c r="I33" s="77">
        <v>105.9</v>
      </c>
      <c r="J33" s="77">
        <v>112.3</v>
      </c>
      <c r="K33" s="77">
        <v>122</v>
      </c>
      <c r="L33" s="77">
        <v>120.6</v>
      </c>
      <c r="M33" s="77">
        <v>128.1</v>
      </c>
      <c r="N33" s="77">
        <v>121.5</v>
      </c>
    </row>
    <row r="34" spans="1:16">
      <c r="A34" s="194"/>
      <c r="B34" s="51" t="s">
        <v>26</v>
      </c>
      <c r="C34" s="77">
        <v>133.9</v>
      </c>
      <c r="D34" s="77">
        <v>133.19999999999999</v>
      </c>
      <c r="E34" s="77">
        <v>103.8</v>
      </c>
      <c r="F34" s="77">
        <v>135.9</v>
      </c>
      <c r="G34" s="77">
        <v>116.6</v>
      </c>
      <c r="H34" s="77">
        <v>115</v>
      </c>
      <c r="I34" s="77">
        <v>114.7</v>
      </c>
      <c r="J34" s="70" t="s">
        <v>88</v>
      </c>
      <c r="K34" s="70" t="s">
        <v>88</v>
      </c>
      <c r="L34" s="70" t="s">
        <v>88</v>
      </c>
      <c r="M34" s="70" t="s">
        <v>88</v>
      </c>
      <c r="N34" s="70" t="s">
        <v>88</v>
      </c>
      <c r="O34" s="70"/>
      <c r="P34" s="70"/>
    </row>
    <row r="35" spans="1:16">
      <c r="A35" s="194"/>
    </row>
    <row r="36" spans="1:16">
      <c r="A36" s="194"/>
    </row>
  </sheetData>
  <mergeCells count="15">
    <mergeCell ref="A1:A36"/>
    <mergeCell ref="C3:C4"/>
    <mergeCell ref="D3:D4"/>
    <mergeCell ref="E3:E4"/>
    <mergeCell ref="B3:B4"/>
    <mergeCell ref="N3:N4"/>
    <mergeCell ref="B1:N1"/>
    <mergeCell ref="M3:M4"/>
    <mergeCell ref="L3:L4"/>
    <mergeCell ref="K3:K4"/>
    <mergeCell ref="J3:J4"/>
    <mergeCell ref="F3:F4"/>
    <mergeCell ref="H3:H4"/>
    <mergeCell ref="G3:G4"/>
    <mergeCell ref="I3:I4"/>
  </mergeCells>
  <phoneticPr fontId="2" type="noConversion"/>
  <pageMargins left="0.39370078740157483" right="0.39370078740157483" top="0.78740157480314965" bottom="0.39370078740157483" header="0.11811023622047245" footer="0.11811023622047245"/>
  <pageSetup paperSize="9" scale="97" orientation="landscape" horizontalDpi="300" verticalDpi="300" r:id="rId1"/>
  <headerFooter alignWithMargins="0"/>
</worksheet>
</file>

<file path=xl/worksheets/sheet4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Лист43">
    <tabColor indexed="40"/>
  </sheetPr>
  <dimension ref="A1:N36"/>
  <sheetViews>
    <sheetView view="pageBreakPreview" zoomScale="80" zoomScaleSheetLayoutView="80" workbookViewId="0">
      <selection sqref="A1:A36"/>
    </sheetView>
  </sheetViews>
  <sheetFormatPr defaultColWidth="9.140625" defaultRowHeight="12.75"/>
  <cols>
    <col min="1" max="1" width="4.85546875" style="51" customWidth="1"/>
    <col min="2" max="2" width="16.28515625" style="51" bestFit="1" customWidth="1"/>
    <col min="3" max="26" width="10.28515625" style="51" customWidth="1"/>
    <col min="27" max="16384" width="9.140625" style="51"/>
  </cols>
  <sheetData>
    <row r="1" spans="1:14" s="81" customFormat="1" ht="16.899999999999999" customHeight="1">
      <c r="A1" s="194">
        <v>48</v>
      </c>
      <c r="B1" s="190" t="s">
        <v>128</v>
      </c>
      <c r="C1" s="190"/>
      <c r="D1" s="190"/>
      <c r="E1" s="190"/>
      <c r="F1" s="190"/>
      <c r="G1" s="190"/>
      <c r="H1" s="190"/>
      <c r="I1" s="190"/>
      <c r="J1" s="190"/>
      <c r="K1" s="190"/>
      <c r="L1" s="190"/>
      <c r="M1" s="190"/>
      <c r="N1" s="190"/>
    </row>
    <row r="2" spans="1:14" ht="15.6" customHeight="1">
      <c r="A2" s="194"/>
      <c r="C2" s="158"/>
      <c r="D2" s="158"/>
      <c r="E2" s="158"/>
      <c r="F2" s="158"/>
      <c r="G2" s="158"/>
      <c r="H2" s="158"/>
      <c r="I2" s="158"/>
      <c r="J2" s="158"/>
      <c r="K2" s="158"/>
      <c r="L2" s="158"/>
      <c r="M2" s="37"/>
      <c r="N2" s="155" t="s">
        <v>40</v>
      </c>
    </row>
    <row r="3" spans="1:14" s="65" customFormat="1" ht="13.15" customHeight="1">
      <c r="A3" s="194"/>
      <c r="B3" s="202"/>
      <c r="C3" s="168">
        <v>2007</v>
      </c>
      <c r="D3" s="191">
        <v>2008</v>
      </c>
      <c r="E3" s="168">
        <v>2009</v>
      </c>
      <c r="F3" s="168">
        <v>2010</v>
      </c>
      <c r="G3" s="168">
        <v>2011</v>
      </c>
      <c r="H3" s="191">
        <v>2012</v>
      </c>
      <c r="I3" s="168">
        <v>2013</v>
      </c>
      <c r="J3" s="168">
        <v>2014</v>
      </c>
      <c r="K3" s="168">
        <v>2015</v>
      </c>
      <c r="L3" s="191">
        <v>2016</v>
      </c>
      <c r="M3" s="191">
        <v>2017</v>
      </c>
      <c r="N3" s="191">
        <v>2018</v>
      </c>
    </row>
    <row r="4" spans="1:14" s="65" customFormat="1" ht="13.9" customHeight="1">
      <c r="A4" s="194"/>
      <c r="B4" s="203"/>
      <c r="C4" s="169"/>
      <c r="D4" s="192"/>
      <c r="E4" s="169"/>
      <c r="F4" s="169"/>
      <c r="G4" s="169"/>
      <c r="H4" s="192"/>
      <c r="I4" s="169"/>
      <c r="J4" s="169"/>
      <c r="K4" s="169"/>
      <c r="L4" s="192"/>
      <c r="M4" s="192"/>
      <c r="N4" s="192"/>
    </row>
    <row r="5" spans="1:14">
      <c r="A5" s="194"/>
      <c r="B5" s="62"/>
      <c r="C5" s="147"/>
      <c r="D5" s="147"/>
      <c r="E5" s="147"/>
      <c r="F5" s="63"/>
      <c r="G5" s="63"/>
      <c r="H5" s="63"/>
    </row>
    <row r="6" spans="1:14">
      <c r="A6" s="194"/>
      <c r="B6" s="65" t="s">
        <v>0</v>
      </c>
      <c r="C6" s="82">
        <v>114.8</v>
      </c>
      <c r="D6" s="82">
        <v>107.6</v>
      </c>
      <c r="E6" s="82">
        <v>90</v>
      </c>
      <c r="F6" s="82">
        <v>117.1</v>
      </c>
      <c r="G6" s="76">
        <v>108</v>
      </c>
      <c r="H6" s="65">
        <v>113.9</v>
      </c>
      <c r="I6" s="82">
        <v>106.1</v>
      </c>
      <c r="J6" s="82">
        <v>88.5</v>
      </c>
      <c r="K6" s="82">
        <v>79.599999999999994</v>
      </c>
      <c r="L6" s="82">
        <v>102</v>
      </c>
      <c r="M6" s="82">
        <v>110.9</v>
      </c>
      <c r="N6" s="82">
        <v>110.9</v>
      </c>
    </row>
    <row r="7" spans="1:14">
      <c r="A7" s="194"/>
      <c r="C7" s="77"/>
      <c r="D7" s="77"/>
      <c r="E7" s="77"/>
      <c r="F7" s="77"/>
      <c r="G7" s="77"/>
      <c r="H7" s="54"/>
      <c r="I7" s="77"/>
      <c r="J7" s="77"/>
      <c r="K7" s="77"/>
      <c r="L7" s="77"/>
      <c r="M7" s="77"/>
      <c r="N7" s="77"/>
    </row>
    <row r="8" spans="1:14" ht="25.5">
      <c r="A8" s="194"/>
      <c r="B8" s="64" t="s">
        <v>35</v>
      </c>
      <c r="C8" s="77">
        <v>115.9</v>
      </c>
      <c r="D8" s="77">
        <v>106.3</v>
      </c>
      <c r="E8" s="77">
        <v>89.4</v>
      </c>
      <c r="F8" s="77">
        <v>116.3</v>
      </c>
      <c r="G8" s="77">
        <v>107.6</v>
      </c>
      <c r="H8" s="77">
        <v>112.9</v>
      </c>
      <c r="I8" s="77">
        <v>111.6</v>
      </c>
      <c r="J8" s="84" t="s">
        <v>88</v>
      </c>
      <c r="K8" s="84" t="s">
        <v>88</v>
      </c>
      <c r="L8" s="84" t="s">
        <v>88</v>
      </c>
      <c r="M8" s="84" t="s">
        <v>88</v>
      </c>
      <c r="N8" s="84" t="s">
        <v>88</v>
      </c>
    </row>
    <row r="9" spans="1:14">
      <c r="A9" s="194"/>
      <c r="B9" s="51" t="s">
        <v>1</v>
      </c>
      <c r="C9" s="77">
        <v>112.2</v>
      </c>
      <c r="D9" s="77">
        <v>103.9</v>
      </c>
      <c r="E9" s="77">
        <v>91.8</v>
      </c>
      <c r="F9" s="77">
        <v>121.2</v>
      </c>
      <c r="G9" s="77">
        <v>111.9</v>
      </c>
      <c r="H9" s="77">
        <v>113</v>
      </c>
      <c r="I9" s="77">
        <v>106.6</v>
      </c>
      <c r="J9" s="77">
        <v>91.2</v>
      </c>
      <c r="K9" s="77">
        <v>86.1</v>
      </c>
      <c r="L9" s="77">
        <v>105.9</v>
      </c>
      <c r="M9" s="77">
        <v>114.9</v>
      </c>
      <c r="N9" s="77">
        <v>110.1</v>
      </c>
    </row>
    <row r="10" spans="1:14">
      <c r="A10" s="194"/>
      <c r="B10" s="51" t="s">
        <v>2</v>
      </c>
      <c r="C10" s="77">
        <v>113.6</v>
      </c>
      <c r="D10" s="77">
        <v>106.3</v>
      </c>
      <c r="E10" s="77">
        <v>91.5</v>
      </c>
      <c r="F10" s="77">
        <v>121.1</v>
      </c>
      <c r="G10" s="77">
        <v>108.7</v>
      </c>
      <c r="H10" s="77">
        <v>112.6</v>
      </c>
      <c r="I10" s="77">
        <v>106.4</v>
      </c>
      <c r="J10" s="77">
        <v>90.8</v>
      </c>
      <c r="K10" s="77">
        <v>82.5</v>
      </c>
      <c r="L10" s="77">
        <v>106</v>
      </c>
      <c r="M10" s="77">
        <v>112.2</v>
      </c>
      <c r="N10" s="77">
        <v>107.2</v>
      </c>
    </row>
    <row r="11" spans="1:14">
      <c r="A11" s="194"/>
      <c r="B11" s="51" t="s">
        <v>3</v>
      </c>
      <c r="C11" s="77">
        <v>111.7</v>
      </c>
      <c r="D11" s="77">
        <v>107.2</v>
      </c>
      <c r="E11" s="77">
        <v>90.2</v>
      </c>
      <c r="F11" s="77">
        <v>114.8</v>
      </c>
      <c r="G11" s="77">
        <v>107.6</v>
      </c>
      <c r="H11" s="77">
        <v>115.4</v>
      </c>
      <c r="I11" s="77">
        <v>105.3</v>
      </c>
      <c r="J11" s="77">
        <v>94</v>
      </c>
      <c r="K11" s="77">
        <v>81.099999999999994</v>
      </c>
      <c r="L11" s="77">
        <v>99.2</v>
      </c>
      <c r="M11" s="77">
        <v>112.8</v>
      </c>
      <c r="N11" s="77">
        <v>117.8</v>
      </c>
    </row>
    <row r="12" spans="1:14">
      <c r="A12" s="194"/>
      <c r="B12" s="51" t="s">
        <v>4</v>
      </c>
      <c r="C12" s="77">
        <v>116.6</v>
      </c>
      <c r="D12" s="77">
        <v>110.9</v>
      </c>
      <c r="E12" s="77">
        <v>89.1</v>
      </c>
      <c r="F12" s="77">
        <v>113.4</v>
      </c>
      <c r="G12" s="77">
        <v>106.6</v>
      </c>
      <c r="H12" s="77">
        <v>114.2</v>
      </c>
      <c r="I12" s="77">
        <v>104.3</v>
      </c>
      <c r="J12" s="77">
        <v>75.400000000000006</v>
      </c>
      <c r="K12" s="77">
        <v>55.2</v>
      </c>
      <c r="L12" s="77">
        <v>83.7</v>
      </c>
      <c r="M12" s="77">
        <v>103.6</v>
      </c>
      <c r="N12" s="77">
        <v>117.5</v>
      </c>
    </row>
    <row r="13" spans="1:14">
      <c r="A13" s="194"/>
      <c r="B13" s="51" t="s">
        <v>5</v>
      </c>
      <c r="C13" s="77">
        <v>117.8</v>
      </c>
      <c r="D13" s="77">
        <v>107.9</v>
      </c>
      <c r="E13" s="77">
        <v>88.1</v>
      </c>
      <c r="F13" s="77">
        <v>118</v>
      </c>
      <c r="G13" s="77">
        <v>109.4</v>
      </c>
      <c r="H13" s="77">
        <v>112.9</v>
      </c>
      <c r="I13" s="77">
        <v>102.4</v>
      </c>
      <c r="J13" s="77">
        <v>91</v>
      </c>
      <c r="K13" s="77">
        <v>82.7</v>
      </c>
      <c r="L13" s="77">
        <v>104.5</v>
      </c>
      <c r="M13" s="77">
        <v>113</v>
      </c>
      <c r="N13" s="77">
        <v>110.9</v>
      </c>
    </row>
    <row r="14" spans="1:14">
      <c r="A14" s="194"/>
      <c r="B14" s="51" t="s">
        <v>6</v>
      </c>
      <c r="C14" s="77">
        <v>116.8</v>
      </c>
      <c r="D14" s="77">
        <v>111.9</v>
      </c>
      <c r="E14" s="77">
        <v>90.2</v>
      </c>
      <c r="F14" s="77">
        <v>119.7</v>
      </c>
      <c r="G14" s="77">
        <v>111.4</v>
      </c>
      <c r="H14" s="77">
        <v>113.9</v>
      </c>
      <c r="I14" s="77">
        <v>105.5</v>
      </c>
      <c r="J14" s="77">
        <v>86.9</v>
      </c>
      <c r="K14" s="77">
        <v>85.8</v>
      </c>
      <c r="L14" s="77">
        <v>105.2</v>
      </c>
      <c r="M14" s="77">
        <v>111.3</v>
      </c>
      <c r="N14" s="77">
        <v>108.2</v>
      </c>
    </row>
    <row r="15" spans="1:14">
      <c r="A15" s="194"/>
      <c r="B15" s="51" t="s">
        <v>7</v>
      </c>
      <c r="C15" s="77">
        <v>115.9</v>
      </c>
      <c r="D15" s="77">
        <v>106.7</v>
      </c>
      <c r="E15" s="77">
        <v>87.9</v>
      </c>
      <c r="F15" s="77">
        <v>116.7</v>
      </c>
      <c r="G15" s="77">
        <v>107.7</v>
      </c>
      <c r="H15" s="77">
        <v>112.6</v>
      </c>
      <c r="I15" s="77">
        <v>104.9</v>
      </c>
      <c r="J15" s="77">
        <v>94.1</v>
      </c>
      <c r="K15" s="77">
        <v>80.400000000000006</v>
      </c>
      <c r="L15" s="77">
        <v>104.6</v>
      </c>
      <c r="M15" s="77">
        <v>107.9</v>
      </c>
      <c r="N15" s="77">
        <v>107.2</v>
      </c>
    </row>
    <row r="16" spans="1:14">
      <c r="A16" s="194"/>
      <c r="B16" s="51" t="s">
        <v>8</v>
      </c>
      <c r="C16" s="77">
        <v>118.3</v>
      </c>
      <c r="D16" s="77">
        <v>109.8</v>
      </c>
      <c r="E16" s="77">
        <v>90.2</v>
      </c>
      <c r="F16" s="77">
        <v>118.7</v>
      </c>
      <c r="G16" s="77">
        <v>110.9</v>
      </c>
      <c r="H16" s="77">
        <v>113.1</v>
      </c>
      <c r="I16" s="77">
        <v>105</v>
      </c>
      <c r="J16" s="77">
        <v>86.7</v>
      </c>
      <c r="K16" s="77">
        <v>86.7</v>
      </c>
      <c r="L16" s="77">
        <v>105.9</v>
      </c>
      <c r="M16" s="77">
        <v>112.5</v>
      </c>
      <c r="N16" s="77">
        <v>108.4</v>
      </c>
    </row>
    <row r="17" spans="1:14">
      <c r="A17" s="194"/>
      <c r="B17" s="51" t="s">
        <v>9</v>
      </c>
      <c r="C17" s="77">
        <v>115.3</v>
      </c>
      <c r="D17" s="77">
        <v>110.7</v>
      </c>
      <c r="E17" s="77">
        <v>90.5</v>
      </c>
      <c r="F17" s="77">
        <v>119.8</v>
      </c>
      <c r="G17" s="77">
        <v>108.4</v>
      </c>
      <c r="H17" s="77">
        <v>116.4</v>
      </c>
      <c r="I17" s="77">
        <v>104.2</v>
      </c>
      <c r="J17" s="77">
        <v>92.3</v>
      </c>
      <c r="K17" s="77">
        <v>79.5</v>
      </c>
      <c r="L17" s="77">
        <v>104.7</v>
      </c>
      <c r="M17" s="77">
        <v>111.5</v>
      </c>
      <c r="N17" s="77">
        <v>117.7</v>
      </c>
    </row>
    <row r="18" spans="1:14">
      <c r="A18" s="194"/>
      <c r="B18" s="51" t="s">
        <v>10</v>
      </c>
      <c r="C18" s="77">
        <v>114.9</v>
      </c>
      <c r="D18" s="77">
        <v>107.4</v>
      </c>
      <c r="E18" s="77">
        <v>89.6</v>
      </c>
      <c r="F18" s="77">
        <v>120.7</v>
      </c>
      <c r="G18" s="77">
        <v>108.1</v>
      </c>
      <c r="H18" s="77">
        <v>112.3</v>
      </c>
      <c r="I18" s="77">
        <v>106</v>
      </c>
      <c r="J18" s="77">
        <v>89.8</v>
      </c>
      <c r="K18" s="77">
        <v>84.4</v>
      </c>
      <c r="L18" s="77">
        <v>104.7</v>
      </c>
      <c r="M18" s="77">
        <v>111.2</v>
      </c>
      <c r="N18" s="77">
        <v>106.9</v>
      </c>
    </row>
    <row r="19" spans="1:14">
      <c r="A19" s="194"/>
      <c r="B19" s="51" t="s">
        <v>11</v>
      </c>
      <c r="C19" s="77">
        <v>111.5</v>
      </c>
      <c r="D19" s="77">
        <v>110.2</v>
      </c>
      <c r="E19" s="77">
        <v>89.4</v>
      </c>
      <c r="F19" s="77">
        <v>114.6</v>
      </c>
      <c r="G19" s="77">
        <v>105.7</v>
      </c>
      <c r="H19" s="77">
        <v>112.3</v>
      </c>
      <c r="I19" s="77">
        <v>105.4</v>
      </c>
      <c r="J19" s="77">
        <v>67.599999999999994</v>
      </c>
      <c r="K19" s="77">
        <v>54.5</v>
      </c>
      <c r="L19" s="77">
        <v>78.099999999999994</v>
      </c>
      <c r="M19" s="77">
        <v>103.4</v>
      </c>
      <c r="N19" s="77">
        <v>114.8</v>
      </c>
    </row>
    <row r="20" spans="1:14">
      <c r="A20" s="194"/>
      <c r="B20" s="51" t="s">
        <v>12</v>
      </c>
      <c r="C20" s="77">
        <v>116.1</v>
      </c>
      <c r="D20" s="77">
        <v>105</v>
      </c>
      <c r="E20" s="77">
        <v>88.3</v>
      </c>
      <c r="F20" s="77">
        <v>113.2</v>
      </c>
      <c r="G20" s="77">
        <v>107.5</v>
      </c>
      <c r="H20" s="77">
        <v>112.6</v>
      </c>
      <c r="I20" s="77">
        <v>106.1</v>
      </c>
      <c r="J20" s="77">
        <v>90.2</v>
      </c>
      <c r="K20" s="77">
        <v>82</v>
      </c>
      <c r="L20" s="77">
        <v>104.7</v>
      </c>
      <c r="M20" s="77">
        <v>113.2</v>
      </c>
      <c r="N20" s="77">
        <v>112.9</v>
      </c>
    </row>
    <row r="21" spans="1:14">
      <c r="A21" s="194"/>
      <c r="B21" s="51" t="s">
        <v>13</v>
      </c>
      <c r="C21" s="77">
        <v>114.1</v>
      </c>
      <c r="D21" s="77">
        <v>105.4</v>
      </c>
      <c r="E21" s="77">
        <v>89.5</v>
      </c>
      <c r="F21" s="77">
        <v>117</v>
      </c>
      <c r="G21" s="77">
        <v>108</v>
      </c>
      <c r="H21" s="77">
        <v>112.7</v>
      </c>
      <c r="I21" s="77">
        <v>104.1</v>
      </c>
      <c r="J21" s="77">
        <v>87.4</v>
      </c>
      <c r="K21" s="77">
        <v>83.6</v>
      </c>
      <c r="L21" s="77">
        <v>104.5</v>
      </c>
      <c r="M21" s="77">
        <v>111.9</v>
      </c>
      <c r="N21" s="77">
        <v>110.1</v>
      </c>
    </row>
    <row r="22" spans="1:14">
      <c r="A22" s="194"/>
      <c r="B22" s="51" t="s">
        <v>14</v>
      </c>
      <c r="C22" s="77">
        <v>111.6</v>
      </c>
      <c r="D22" s="77">
        <v>104</v>
      </c>
      <c r="E22" s="77">
        <v>90.4</v>
      </c>
      <c r="F22" s="77">
        <v>118.1</v>
      </c>
      <c r="G22" s="77">
        <v>107.7</v>
      </c>
      <c r="H22" s="77">
        <v>113.9</v>
      </c>
      <c r="I22" s="77">
        <v>115.4</v>
      </c>
      <c r="J22" s="77">
        <v>83.8</v>
      </c>
      <c r="K22" s="77">
        <v>88</v>
      </c>
      <c r="L22" s="77">
        <v>104.9</v>
      </c>
      <c r="M22" s="77">
        <v>110.6</v>
      </c>
      <c r="N22" s="77">
        <v>113.4</v>
      </c>
    </row>
    <row r="23" spans="1:14">
      <c r="A23" s="194"/>
      <c r="B23" s="51" t="s">
        <v>15</v>
      </c>
      <c r="C23" s="77">
        <v>112.7</v>
      </c>
      <c r="D23" s="77">
        <v>104.1</v>
      </c>
      <c r="E23" s="77">
        <v>91</v>
      </c>
      <c r="F23" s="77">
        <v>111.1</v>
      </c>
      <c r="G23" s="77">
        <v>107.2</v>
      </c>
      <c r="H23" s="77">
        <v>113.1</v>
      </c>
      <c r="I23" s="77">
        <v>106.1</v>
      </c>
      <c r="J23" s="77">
        <v>92.2</v>
      </c>
      <c r="K23" s="77">
        <v>81.3</v>
      </c>
      <c r="L23" s="77">
        <v>102.1</v>
      </c>
      <c r="M23" s="77">
        <v>110.6</v>
      </c>
      <c r="N23" s="77">
        <v>113.7</v>
      </c>
    </row>
    <row r="24" spans="1:14">
      <c r="A24" s="194"/>
      <c r="B24" s="51" t="s">
        <v>16</v>
      </c>
      <c r="C24" s="77">
        <v>113</v>
      </c>
      <c r="D24" s="77">
        <v>107.2</v>
      </c>
      <c r="E24" s="77">
        <v>88.2</v>
      </c>
      <c r="F24" s="77">
        <v>119.5</v>
      </c>
      <c r="G24" s="77">
        <v>110.2</v>
      </c>
      <c r="H24" s="77">
        <v>114.9</v>
      </c>
      <c r="I24" s="77">
        <v>108.1</v>
      </c>
      <c r="J24" s="77">
        <v>91.5</v>
      </c>
      <c r="K24" s="77">
        <v>80.900000000000006</v>
      </c>
      <c r="L24" s="77">
        <v>102.9</v>
      </c>
      <c r="M24" s="77">
        <v>112.4</v>
      </c>
      <c r="N24" s="77">
        <v>107.2</v>
      </c>
    </row>
    <row r="25" spans="1:14">
      <c r="A25" s="194"/>
      <c r="B25" s="51" t="s">
        <v>17</v>
      </c>
      <c r="C25" s="77">
        <v>114</v>
      </c>
      <c r="D25" s="77">
        <v>107.8</v>
      </c>
      <c r="E25" s="77">
        <v>88.5</v>
      </c>
      <c r="F25" s="77">
        <v>114.3</v>
      </c>
      <c r="G25" s="77">
        <v>107.8</v>
      </c>
      <c r="H25" s="77">
        <v>113.5</v>
      </c>
      <c r="I25" s="77">
        <v>104.8</v>
      </c>
      <c r="J25" s="77">
        <v>90.3</v>
      </c>
      <c r="K25" s="77">
        <v>84.2</v>
      </c>
      <c r="L25" s="77">
        <v>101.5</v>
      </c>
      <c r="M25" s="77">
        <v>109.5</v>
      </c>
      <c r="N25" s="77">
        <v>108.2</v>
      </c>
    </row>
    <row r="26" spans="1:14">
      <c r="A26" s="194"/>
      <c r="B26" s="51" t="s">
        <v>18</v>
      </c>
      <c r="C26" s="77">
        <v>112.9</v>
      </c>
      <c r="D26" s="77">
        <v>104.5</v>
      </c>
      <c r="E26" s="77">
        <v>86.9</v>
      </c>
      <c r="F26" s="77">
        <v>120</v>
      </c>
      <c r="G26" s="77">
        <v>109.1</v>
      </c>
      <c r="H26" s="77">
        <v>112.8</v>
      </c>
      <c r="I26" s="77">
        <v>103.1</v>
      </c>
      <c r="J26" s="77">
        <v>86.5</v>
      </c>
      <c r="K26" s="77">
        <v>85.8</v>
      </c>
      <c r="L26" s="77">
        <v>103.1</v>
      </c>
      <c r="M26" s="77">
        <v>111.9</v>
      </c>
      <c r="N26" s="77">
        <v>108.4</v>
      </c>
    </row>
    <row r="27" spans="1:14">
      <c r="A27" s="194"/>
      <c r="B27" s="51" t="s">
        <v>19</v>
      </c>
      <c r="C27" s="77">
        <v>115.8</v>
      </c>
      <c r="D27" s="77">
        <v>105.8</v>
      </c>
      <c r="E27" s="77">
        <v>87.5</v>
      </c>
      <c r="F27" s="77">
        <v>114.8</v>
      </c>
      <c r="G27" s="77">
        <v>109.5</v>
      </c>
      <c r="H27" s="77">
        <v>112.2</v>
      </c>
      <c r="I27" s="77">
        <v>106.1</v>
      </c>
      <c r="J27" s="77">
        <v>89.8</v>
      </c>
      <c r="K27" s="77">
        <v>81.5</v>
      </c>
      <c r="L27" s="77">
        <v>102.9</v>
      </c>
      <c r="M27" s="77">
        <v>109.1</v>
      </c>
      <c r="N27" s="77">
        <v>104.2</v>
      </c>
    </row>
    <row r="28" spans="1:14">
      <c r="A28" s="194"/>
      <c r="B28" s="51" t="s">
        <v>20</v>
      </c>
      <c r="C28" s="77">
        <v>115.9</v>
      </c>
      <c r="D28" s="77">
        <v>104.1</v>
      </c>
      <c r="E28" s="77">
        <v>88.2</v>
      </c>
      <c r="F28" s="77">
        <v>118.1</v>
      </c>
      <c r="G28" s="77">
        <v>108.1</v>
      </c>
      <c r="H28" s="77">
        <v>111.3</v>
      </c>
      <c r="I28" s="77">
        <v>108.9</v>
      </c>
      <c r="J28" s="77">
        <v>85.2</v>
      </c>
      <c r="K28" s="77">
        <v>89.2</v>
      </c>
      <c r="L28" s="77">
        <v>102.9</v>
      </c>
      <c r="M28" s="77">
        <v>107.5</v>
      </c>
      <c r="N28" s="77">
        <v>108.1</v>
      </c>
    </row>
    <row r="29" spans="1:14">
      <c r="A29" s="194"/>
      <c r="B29" s="51" t="s">
        <v>21</v>
      </c>
      <c r="C29" s="77">
        <v>112.4</v>
      </c>
      <c r="D29" s="77">
        <v>103.9</v>
      </c>
      <c r="E29" s="77">
        <v>88.1</v>
      </c>
      <c r="F29" s="77">
        <v>116.6</v>
      </c>
      <c r="G29" s="77">
        <v>109.5</v>
      </c>
      <c r="H29" s="77">
        <v>113.3</v>
      </c>
      <c r="I29" s="77">
        <v>105.7</v>
      </c>
      <c r="J29" s="77">
        <v>88.6</v>
      </c>
      <c r="K29" s="77">
        <v>86.5</v>
      </c>
      <c r="L29" s="77">
        <v>103.5</v>
      </c>
      <c r="M29" s="77">
        <v>111</v>
      </c>
      <c r="N29" s="77">
        <v>104</v>
      </c>
    </row>
    <row r="30" spans="1:14">
      <c r="A30" s="194"/>
      <c r="B30" s="51" t="s">
        <v>22</v>
      </c>
      <c r="C30" s="77">
        <v>113.3</v>
      </c>
      <c r="D30" s="77">
        <v>108.5</v>
      </c>
      <c r="E30" s="77">
        <v>89.5</v>
      </c>
      <c r="F30" s="77">
        <v>115.1</v>
      </c>
      <c r="G30" s="77">
        <v>107.7</v>
      </c>
      <c r="H30" s="77">
        <v>111.1</v>
      </c>
      <c r="I30" s="77">
        <v>104.4</v>
      </c>
      <c r="J30" s="77">
        <v>89.3</v>
      </c>
      <c r="K30" s="77">
        <v>82.3</v>
      </c>
      <c r="L30" s="77">
        <v>104.7</v>
      </c>
      <c r="M30" s="77">
        <v>111.6</v>
      </c>
      <c r="N30" s="77">
        <v>107.6</v>
      </c>
    </row>
    <row r="31" spans="1:14">
      <c r="A31" s="194"/>
      <c r="B31" s="51" t="s">
        <v>23</v>
      </c>
      <c r="C31" s="77">
        <v>114.1</v>
      </c>
      <c r="D31" s="77">
        <v>102.3</v>
      </c>
      <c r="E31" s="77">
        <v>90.8</v>
      </c>
      <c r="F31" s="77">
        <v>125</v>
      </c>
      <c r="G31" s="77">
        <v>111.7</v>
      </c>
      <c r="H31" s="77">
        <v>113</v>
      </c>
      <c r="I31" s="77">
        <v>108.7</v>
      </c>
      <c r="J31" s="77">
        <v>85.7</v>
      </c>
      <c r="K31" s="77">
        <v>87.2</v>
      </c>
      <c r="L31" s="77">
        <v>105.2</v>
      </c>
      <c r="M31" s="77">
        <v>113.4</v>
      </c>
      <c r="N31" s="77">
        <v>106.8</v>
      </c>
    </row>
    <row r="32" spans="1:14">
      <c r="A32" s="194"/>
      <c r="B32" s="51" t="s">
        <v>24</v>
      </c>
      <c r="C32" s="77">
        <v>114.4</v>
      </c>
      <c r="D32" s="77">
        <v>105.3</v>
      </c>
      <c r="E32" s="77">
        <v>89.7</v>
      </c>
      <c r="F32" s="77">
        <v>115.1</v>
      </c>
      <c r="G32" s="77">
        <v>106.5</v>
      </c>
      <c r="H32" s="77">
        <v>116.2</v>
      </c>
      <c r="I32" s="77">
        <v>104</v>
      </c>
      <c r="J32" s="77">
        <v>85.9</v>
      </c>
      <c r="K32" s="77">
        <v>79.8</v>
      </c>
      <c r="L32" s="77">
        <v>101.4</v>
      </c>
      <c r="M32" s="77">
        <v>110.4</v>
      </c>
      <c r="N32" s="77">
        <v>107.1</v>
      </c>
    </row>
    <row r="33" spans="1:14">
      <c r="A33" s="194"/>
      <c r="B33" s="51" t="s">
        <v>25</v>
      </c>
      <c r="C33" s="77">
        <v>117.4</v>
      </c>
      <c r="D33" s="77">
        <v>111.7</v>
      </c>
      <c r="E33" s="77">
        <v>95.5</v>
      </c>
      <c r="F33" s="77">
        <v>123.4</v>
      </c>
      <c r="G33" s="77">
        <v>105.7</v>
      </c>
      <c r="H33" s="51">
        <v>117.8</v>
      </c>
      <c r="I33" s="77">
        <v>105.8</v>
      </c>
      <c r="J33" s="77">
        <v>100.2</v>
      </c>
      <c r="K33" s="77">
        <v>85.3</v>
      </c>
      <c r="L33" s="77">
        <v>106.2</v>
      </c>
      <c r="M33" s="77">
        <v>110.6</v>
      </c>
      <c r="N33" s="77">
        <v>110.6</v>
      </c>
    </row>
    <row r="34" spans="1:14">
      <c r="A34" s="194"/>
      <c r="B34" s="51" t="s">
        <v>26</v>
      </c>
      <c r="C34" s="77">
        <v>120</v>
      </c>
      <c r="D34" s="77">
        <v>106.7</v>
      </c>
      <c r="E34" s="77">
        <v>90.5</v>
      </c>
      <c r="F34" s="77">
        <v>121.1</v>
      </c>
      <c r="G34" s="77">
        <v>105.5</v>
      </c>
      <c r="H34" s="77">
        <v>112.9</v>
      </c>
      <c r="I34" s="77">
        <v>116.2</v>
      </c>
      <c r="J34" s="70" t="s">
        <v>88</v>
      </c>
      <c r="K34" s="70" t="s">
        <v>88</v>
      </c>
      <c r="L34" s="70" t="s">
        <v>88</v>
      </c>
      <c r="M34" s="70" t="s">
        <v>88</v>
      </c>
      <c r="N34" s="70" t="s">
        <v>88</v>
      </c>
    </row>
    <row r="35" spans="1:14">
      <c r="A35" s="194"/>
    </row>
    <row r="36" spans="1:14">
      <c r="A36" s="194"/>
    </row>
  </sheetData>
  <mergeCells count="15">
    <mergeCell ref="N3:N4"/>
    <mergeCell ref="B1:N1"/>
    <mergeCell ref="M3:M4"/>
    <mergeCell ref="L3:L4"/>
    <mergeCell ref="A1:A36"/>
    <mergeCell ref="I3:I4"/>
    <mergeCell ref="H3:H4"/>
    <mergeCell ref="C3:C4"/>
    <mergeCell ref="D3:D4"/>
    <mergeCell ref="E3:E4"/>
    <mergeCell ref="F3:F4"/>
    <mergeCell ref="G3:G4"/>
    <mergeCell ref="K3:K4"/>
    <mergeCell ref="J3:J4"/>
    <mergeCell ref="B3:B4"/>
  </mergeCells>
  <phoneticPr fontId="2" type="noConversion"/>
  <pageMargins left="0.39370078740157483" right="0.39370078740157483" top="0.78740157480314965" bottom="0.39370078740157483" header="0.11811023622047245" footer="0.11811023622047245"/>
  <pageSetup paperSize="9" scale="97" orientation="landscape" horizontalDpi="300" verticalDpi="300" r:id="rId1"/>
  <headerFooter alignWithMargins="0"/>
</worksheet>
</file>

<file path=xl/worksheets/sheet4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Лист44">
    <tabColor indexed="40"/>
  </sheetPr>
  <dimension ref="A1:N36"/>
  <sheetViews>
    <sheetView view="pageBreakPreview" zoomScale="80" zoomScaleSheetLayoutView="80" workbookViewId="0">
      <selection sqref="A1:A34"/>
    </sheetView>
  </sheetViews>
  <sheetFormatPr defaultColWidth="9.140625" defaultRowHeight="12.75"/>
  <cols>
    <col min="1" max="1" width="4.85546875" style="51" customWidth="1"/>
    <col min="2" max="2" width="16.28515625" style="51" bestFit="1" customWidth="1"/>
    <col min="3" max="10" width="9.7109375" style="51" customWidth="1"/>
    <col min="11" max="16384" width="9.140625" style="51"/>
  </cols>
  <sheetData>
    <row r="1" spans="1:14" s="81" customFormat="1" ht="16.899999999999999" customHeight="1">
      <c r="A1" s="194">
        <v>49</v>
      </c>
      <c r="B1" s="190" t="s">
        <v>111</v>
      </c>
      <c r="C1" s="190"/>
      <c r="D1" s="190"/>
      <c r="E1" s="190"/>
      <c r="F1" s="190"/>
      <c r="G1" s="190"/>
      <c r="H1" s="190"/>
      <c r="I1" s="190"/>
      <c r="J1" s="190"/>
      <c r="K1" s="190"/>
      <c r="L1" s="190"/>
      <c r="M1" s="190"/>
      <c r="N1" s="190"/>
    </row>
    <row r="2" spans="1:14" ht="15.6" customHeight="1">
      <c r="A2" s="194"/>
      <c r="C2" s="158"/>
      <c r="D2" s="158"/>
      <c r="E2" s="158"/>
      <c r="F2" s="158"/>
      <c r="G2" s="158"/>
      <c r="H2" s="158"/>
      <c r="I2" s="158"/>
      <c r="J2" s="158"/>
      <c r="K2" s="158"/>
      <c r="L2" s="158"/>
      <c r="M2" s="37"/>
      <c r="N2" s="155" t="s">
        <v>40</v>
      </c>
    </row>
    <row r="3" spans="1:14" s="65" customFormat="1" ht="13.15" customHeight="1">
      <c r="A3" s="194"/>
      <c r="B3" s="202"/>
      <c r="C3" s="168">
        <v>2007</v>
      </c>
      <c r="D3" s="191">
        <v>2008</v>
      </c>
      <c r="E3" s="168">
        <v>2009</v>
      </c>
      <c r="F3" s="168">
        <v>2010</v>
      </c>
      <c r="G3" s="168">
        <v>2011</v>
      </c>
      <c r="H3" s="191">
        <v>2012</v>
      </c>
      <c r="I3" s="168">
        <v>2013</v>
      </c>
      <c r="J3" s="168">
        <v>2014</v>
      </c>
      <c r="K3" s="168">
        <v>2015</v>
      </c>
      <c r="L3" s="191">
        <v>2016</v>
      </c>
      <c r="M3" s="191">
        <v>2017</v>
      </c>
      <c r="N3" s="191">
        <v>2018</v>
      </c>
    </row>
    <row r="4" spans="1:14" s="65" customFormat="1" ht="13.9" customHeight="1">
      <c r="A4" s="194"/>
      <c r="B4" s="203"/>
      <c r="C4" s="169"/>
      <c r="D4" s="192"/>
      <c r="E4" s="169"/>
      <c r="F4" s="169"/>
      <c r="G4" s="169"/>
      <c r="H4" s="192"/>
      <c r="I4" s="169"/>
      <c r="J4" s="169"/>
      <c r="K4" s="169"/>
      <c r="L4" s="192"/>
      <c r="M4" s="192"/>
      <c r="N4" s="192"/>
    </row>
    <row r="5" spans="1:14">
      <c r="A5" s="194"/>
      <c r="B5" s="62"/>
      <c r="C5" s="147"/>
      <c r="D5" s="147"/>
      <c r="E5" s="147"/>
      <c r="F5" s="63"/>
      <c r="G5" s="63"/>
      <c r="H5" s="63"/>
    </row>
    <row r="6" spans="1:14">
      <c r="A6" s="194"/>
      <c r="B6" s="65" t="s">
        <v>0</v>
      </c>
      <c r="C6" s="82">
        <v>136</v>
      </c>
      <c r="D6" s="82">
        <v>131.30000000000001</v>
      </c>
      <c r="E6" s="82">
        <v>99.7</v>
      </c>
      <c r="F6" s="82">
        <v>123.1</v>
      </c>
      <c r="G6" s="82">
        <v>117.7</v>
      </c>
      <c r="H6" s="65">
        <v>115.2</v>
      </c>
      <c r="I6" s="82">
        <v>103.5</v>
      </c>
      <c r="J6" s="82">
        <v>101.7</v>
      </c>
      <c r="K6" s="82">
        <v>115.4</v>
      </c>
      <c r="L6" s="82">
        <v>126.6</v>
      </c>
      <c r="M6" s="82">
        <v>134.6</v>
      </c>
      <c r="N6" s="82">
        <v>126.5</v>
      </c>
    </row>
    <row r="7" spans="1:14">
      <c r="A7" s="194"/>
      <c r="C7" s="77"/>
      <c r="D7" s="77"/>
      <c r="E7" s="77"/>
      <c r="F7" s="77"/>
      <c r="G7" s="77"/>
      <c r="H7" s="54"/>
      <c r="I7" s="77"/>
      <c r="J7" s="77"/>
      <c r="K7" s="77"/>
      <c r="L7" s="77"/>
      <c r="M7" s="77"/>
      <c r="N7" s="77"/>
    </row>
    <row r="8" spans="1:14" ht="25.5">
      <c r="A8" s="194"/>
      <c r="B8" s="64" t="s">
        <v>35</v>
      </c>
      <c r="C8" s="77">
        <v>131</v>
      </c>
      <c r="D8" s="77">
        <v>128.19999999999999</v>
      </c>
      <c r="E8" s="77">
        <v>99.5</v>
      </c>
      <c r="F8" s="77">
        <v>123.7</v>
      </c>
      <c r="G8" s="77">
        <v>116</v>
      </c>
      <c r="H8" s="77">
        <v>114.8</v>
      </c>
      <c r="I8" s="77">
        <v>106</v>
      </c>
      <c r="J8" s="84" t="s">
        <v>88</v>
      </c>
      <c r="K8" s="84" t="s">
        <v>88</v>
      </c>
      <c r="L8" s="84" t="s">
        <v>88</v>
      </c>
      <c r="M8" s="84" t="s">
        <v>88</v>
      </c>
      <c r="N8" s="84" t="s">
        <v>88</v>
      </c>
    </row>
    <row r="9" spans="1:14">
      <c r="A9" s="194"/>
      <c r="B9" s="51" t="s">
        <v>1</v>
      </c>
      <c r="C9" s="77">
        <v>131.4</v>
      </c>
      <c r="D9" s="77">
        <v>130</v>
      </c>
      <c r="E9" s="77">
        <v>97.9</v>
      </c>
      <c r="F9" s="77">
        <v>121.9</v>
      </c>
      <c r="G9" s="77">
        <v>117.2</v>
      </c>
      <c r="H9" s="77">
        <v>114.1</v>
      </c>
      <c r="I9" s="77">
        <v>103.1</v>
      </c>
      <c r="J9" s="77">
        <v>106</v>
      </c>
      <c r="K9" s="77">
        <v>124.6</v>
      </c>
      <c r="L9" s="77">
        <v>128.5</v>
      </c>
      <c r="M9" s="77">
        <v>138.9</v>
      </c>
      <c r="N9" s="77">
        <v>128.69999999999999</v>
      </c>
    </row>
    <row r="10" spans="1:14">
      <c r="A10" s="194"/>
      <c r="B10" s="51" t="s">
        <v>2</v>
      </c>
      <c r="C10" s="77">
        <v>132</v>
      </c>
      <c r="D10" s="77">
        <v>128.5</v>
      </c>
      <c r="E10" s="77">
        <v>99.3</v>
      </c>
      <c r="F10" s="77">
        <v>122.2</v>
      </c>
      <c r="G10" s="77">
        <v>117</v>
      </c>
      <c r="H10" s="77">
        <v>113</v>
      </c>
      <c r="I10" s="77">
        <v>105</v>
      </c>
      <c r="J10" s="77">
        <v>104.7</v>
      </c>
      <c r="K10" s="77">
        <v>127.1</v>
      </c>
      <c r="L10" s="77">
        <v>130.69999999999999</v>
      </c>
      <c r="M10" s="77">
        <v>136.9</v>
      </c>
      <c r="N10" s="77">
        <v>126.9</v>
      </c>
    </row>
    <row r="11" spans="1:14">
      <c r="A11" s="194"/>
      <c r="B11" s="51" t="s">
        <v>3</v>
      </c>
      <c r="C11" s="77">
        <v>137.80000000000001</v>
      </c>
      <c r="D11" s="77">
        <v>130.1</v>
      </c>
      <c r="E11" s="77">
        <v>98.7</v>
      </c>
      <c r="F11" s="77">
        <v>123.8</v>
      </c>
      <c r="G11" s="77">
        <v>117.8</v>
      </c>
      <c r="H11" s="77">
        <v>117.1</v>
      </c>
      <c r="I11" s="77">
        <v>101.1</v>
      </c>
      <c r="J11" s="77">
        <v>107.8</v>
      </c>
      <c r="K11" s="77">
        <v>118.2</v>
      </c>
      <c r="L11" s="77">
        <v>123.2</v>
      </c>
      <c r="M11" s="77">
        <v>136.4</v>
      </c>
      <c r="N11" s="77">
        <v>127.5</v>
      </c>
    </row>
    <row r="12" spans="1:14">
      <c r="A12" s="194"/>
      <c r="B12" s="51" t="s">
        <v>4</v>
      </c>
      <c r="C12" s="77">
        <v>134.30000000000001</v>
      </c>
      <c r="D12" s="77">
        <v>130.5</v>
      </c>
      <c r="E12" s="77">
        <v>98.2</v>
      </c>
      <c r="F12" s="77">
        <v>122.7</v>
      </c>
      <c r="G12" s="77">
        <v>116.1</v>
      </c>
      <c r="H12" s="77">
        <v>118</v>
      </c>
      <c r="I12" s="77">
        <v>101.6</v>
      </c>
      <c r="J12" s="77">
        <v>82.5</v>
      </c>
      <c r="K12" s="77">
        <v>80.7</v>
      </c>
      <c r="L12" s="77">
        <v>124.2</v>
      </c>
      <c r="M12" s="77">
        <v>125.5</v>
      </c>
      <c r="N12" s="77">
        <v>119.8</v>
      </c>
    </row>
    <row r="13" spans="1:14">
      <c r="A13" s="194"/>
      <c r="B13" s="51" t="s">
        <v>5</v>
      </c>
      <c r="C13" s="77">
        <v>135.9</v>
      </c>
      <c r="D13" s="77">
        <v>128.9</v>
      </c>
      <c r="E13" s="77">
        <v>97.6</v>
      </c>
      <c r="F13" s="77">
        <v>121.6</v>
      </c>
      <c r="G13" s="77">
        <v>117.1</v>
      </c>
      <c r="H13" s="77">
        <v>111.2</v>
      </c>
      <c r="I13" s="77">
        <v>102.2</v>
      </c>
      <c r="J13" s="77">
        <v>105.4</v>
      </c>
      <c r="K13" s="77">
        <v>124.5</v>
      </c>
      <c r="L13" s="77">
        <v>129</v>
      </c>
      <c r="M13" s="77">
        <v>136.69999999999999</v>
      </c>
      <c r="N13" s="77">
        <v>125.7</v>
      </c>
    </row>
    <row r="14" spans="1:14">
      <c r="A14" s="194"/>
      <c r="B14" s="51" t="s">
        <v>6</v>
      </c>
      <c r="C14" s="77">
        <v>131.30000000000001</v>
      </c>
      <c r="D14" s="77">
        <v>128.4</v>
      </c>
      <c r="E14" s="77">
        <v>98.7</v>
      </c>
      <c r="F14" s="77">
        <v>121.6</v>
      </c>
      <c r="G14" s="77">
        <v>115</v>
      </c>
      <c r="H14" s="77">
        <v>113.3</v>
      </c>
      <c r="I14" s="77">
        <v>102.8</v>
      </c>
      <c r="J14" s="77">
        <v>105.6</v>
      </c>
      <c r="K14" s="77">
        <v>129</v>
      </c>
      <c r="L14" s="77">
        <v>131.1</v>
      </c>
      <c r="M14" s="77">
        <v>136.1</v>
      </c>
      <c r="N14" s="77">
        <v>127.4</v>
      </c>
    </row>
    <row r="15" spans="1:14">
      <c r="A15" s="194"/>
      <c r="B15" s="51" t="s">
        <v>7</v>
      </c>
      <c r="C15" s="77">
        <v>134.5</v>
      </c>
      <c r="D15" s="77">
        <v>130.1</v>
      </c>
      <c r="E15" s="77">
        <v>98.1</v>
      </c>
      <c r="F15" s="77">
        <v>122.2</v>
      </c>
      <c r="G15" s="77">
        <v>117.7</v>
      </c>
      <c r="H15" s="77">
        <v>112.5</v>
      </c>
      <c r="I15" s="77">
        <v>100.1</v>
      </c>
      <c r="J15" s="77">
        <v>106.9</v>
      </c>
      <c r="K15" s="77">
        <v>119.6</v>
      </c>
      <c r="L15" s="77">
        <v>121.9</v>
      </c>
      <c r="M15" s="77">
        <v>130.4</v>
      </c>
      <c r="N15" s="77">
        <v>128.4</v>
      </c>
    </row>
    <row r="16" spans="1:14">
      <c r="A16" s="194"/>
      <c r="B16" s="51" t="s">
        <v>8</v>
      </c>
      <c r="C16" s="77">
        <v>134.9</v>
      </c>
      <c r="D16" s="77">
        <v>129.4</v>
      </c>
      <c r="E16" s="77">
        <v>96.5</v>
      </c>
      <c r="F16" s="77">
        <v>121.5</v>
      </c>
      <c r="G16" s="77">
        <v>115.3</v>
      </c>
      <c r="H16" s="77">
        <v>115.3</v>
      </c>
      <c r="I16" s="77">
        <v>102.3</v>
      </c>
      <c r="J16" s="77">
        <v>104.3</v>
      </c>
      <c r="K16" s="77">
        <v>125.5</v>
      </c>
      <c r="L16" s="77">
        <v>129.30000000000001</v>
      </c>
      <c r="M16" s="77">
        <v>136.80000000000001</v>
      </c>
      <c r="N16" s="77">
        <v>125.3</v>
      </c>
    </row>
    <row r="17" spans="1:14">
      <c r="A17" s="194"/>
      <c r="B17" s="51" t="s">
        <v>9</v>
      </c>
      <c r="C17" s="77">
        <v>136.1</v>
      </c>
      <c r="D17" s="77">
        <v>132.30000000000001</v>
      </c>
      <c r="E17" s="77">
        <v>99.1</v>
      </c>
      <c r="F17" s="77">
        <v>123.4</v>
      </c>
      <c r="G17" s="77">
        <v>120.7</v>
      </c>
      <c r="H17" s="77">
        <v>116.2</v>
      </c>
      <c r="I17" s="77">
        <v>104.3</v>
      </c>
      <c r="J17" s="77">
        <v>106.6</v>
      </c>
      <c r="K17" s="77">
        <v>119.5</v>
      </c>
      <c r="L17" s="77">
        <v>131.5</v>
      </c>
      <c r="M17" s="77">
        <v>135.5</v>
      </c>
      <c r="N17" s="77">
        <v>131.1</v>
      </c>
    </row>
    <row r="18" spans="1:14">
      <c r="A18" s="194"/>
      <c r="B18" s="51" t="s">
        <v>10</v>
      </c>
      <c r="C18" s="77">
        <v>130.5</v>
      </c>
      <c r="D18" s="77">
        <v>128.5</v>
      </c>
      <c r="E18" s="77">
        <v>99</v>
      </c>
      <c r="F18" s="77">
        <v>121.4</v>
      </c>
      <c r="G18" s="77">
        <v>115.6</v>
      </c>
      <c r="H18" s="77">
        <v>115.6</v>
      </c>
      <c r="I18" s="77">
        <v>102.8</v>
      </c>
      <c r="J18" s="77">
        <v>104.7</v>
      </c>
      <c r="K18" s="77">
        <v>125</v>
      </c>
      <c r="L18" s="77">
        <v>128.5</v>
      </c>
      <c r="M18" s="77">
        <v>135.6</v>
      </c>
      <c r="N18" s="77">
        <v>124.2</v>
      </c>
    </row>
    <row r="19" spans="1:14">
      <c r="A19" s="194"/>
      <c r="B19" s="51" t="s">
        <v>11</v>
      </c>
      <c r="C19" s="77">
        <v>135.5</v>
      </c>
      <c r="D19" s="77">
        <v>129.19999999999999</v>
      </c>
      <c r="E19" s="77">
        <v>98.6</v>
      </c>
      <c r="F19" s="77">
        <v>124.2</v>
      </c>
      <c r="G19" s="77">
        <v>118.7</v>
      </c>
      <c r="H19" s="77">
        <v>116.3</v>
      </c>
      <c r="I19" s="77">
        <v>102.1</v>
      </c>
      <c r="J19" s="77">
        <v>78.099999999999994</v>
      </c>
      <c r="K19" s="77">
        <v>68.599999999999994</v>
      </c>
      <c r="L19" s="77">
        <v>130.5</v>
      </c>
      <c r="M19" s="77">
        <v>122.8</v>
      </c>
      <c r="N19" s="77">
        <v>114.7</v>
      </c>
    </row>
    <row r="20" spans="1:14">
      <c r="A20" s="194"/>
      <c r="B20" s="51" t="s">
        <v>12</v>
      </c>
      <c r="C20" s="77">
        <v>135.30000000000001</v>
      </c>
      <c r="D20" s="77">
        <v>129.9</v>
      </c>
      <c r="E20" s="77">
        <v>99.1</v>
      </c>
      <c r="F20" s="77">
        <v>121.6</v>
      </c>
      <c r="G20" s="77">
        <v>116.2</v>
      </c>
      <c r="H20" s="77">
        <v>114.2</v>
      </c>
      <c r="I20" s="77">
        <v>103.1</v>
      </c>
      <c r="J20" s="77">
        <v>104.8</v>
      </c>
      <c r="K20" s="77">
        <v>125</v>
      </c>
      <c r="L20" s="77">
        <v>128.4</v>
      </c>
      <c r="M20" s="77">
        <v>135</v>
      </c>
      <c r="N20" s="77">
        <v>129</v>
      </c>
    </row>
    <row r="21" spans="1:14">
      <c r="A21" s="194"/>
      <c r="B21" s="51" t="s">
        <v>13</v>
      </c>
      <c r="C21" s="77">
        <v>131.69999999999999</v>
      </c>
      <c r="D21" s="77">
        <v>128.5</v>
      </c>
      <c r="E21" s="77">
        <v>98.7</v>
      </c>
      <c r="F21" s="77">
        <v>122.7</v>
      </c>
      <c r="G21" s="77">
        <v>118.7</v>
      </c>
      <c r="H21" s="77">
        <v>111.3</v>
      </c>
      <c r="I21" s="77">
        <v>101.9</v>
      </c>
      <c r="J21" s="77">
        <v>103.7</v>
      </c>
      <c r="K21" s="77">
        <v>123.8</v>
      </c>
      <c r="L21" s="77">
        <v>128.19999999999999</v>
      </c>
      <c r="M21" s="77">
        <v>134.80000000000001</v>
      </c>
      <c r="N21" s="77">
        <v>125</v>
      </c>
    </row>
    <row r="22" spans="1:14">
      <c r="A22" s="194"/>
      <c r="B22" s="51" t="s">
        <v>14</v>
      </c>
      <c r="C22" s="77">
        <v>134</v>
      </c>
      <c r="D22" s="77">
        <v>130.30000000000001</v>
      </c>
      <c r="E22" s="77">
        <v>99.8</v>
      </c>
      <c r="F22" s="77">
        <v>125</v>
      </c>
      <c r="G22" s="77">
        <v>118.4</v>
      </c>
      <c r="H22" s="77">
        <v>114.2</v>
      </c>
      <c r="I22" s="77">
        <v>103.1</v>
      </c>
      <c r="J22" s="77">
        <v>106.2</v>
      </c>
      <c r="K22" s="77">
        <v>122.3</v>
      </c>
      <c r="L22" s="77">
        <v>127.7</v>
      </c>
      <c r="M22" s="77">
        <v>135.4</v>
      </c>
      <c r="N22" s="77">
        <v>123.7</v>
      </c>
    </row>
    <row r="23" spans="1:14">
      <c r="A23" s="194"/>
      <c r="B23" s="51" t="s">
        <v>15</v>
      </c>
      <c r="C23" s="77">
        <v>132.69999999999999</v>
      </c>
      <c r="D23" s="77">
        <v>128.69999999999999</v>
      </c>
      <c r="E23" s="77">
        <v>96.9</v>
      </c>
      <c r="F23" s="77">
        <v>122.4</v>
      </c>
      <c r="G23" s="77">
        <v>116.1</v>
      </c>
      <c r="H23" s="77">
        <v>114.6</v>
      </c>
      <c r="I23" s="77">
        <v>106.1</v>
      </c>
      <c r="J23" s="77">
        <v>106.1</v>
      </c>
      <c r="K23" s="77">
        <v>121.3</v>
      </c>
      <c r="L23" s="77">
        <v>124.1</v>
      </c>
      <c r="M23" s="77">
        <v>135.5</v>
      </c>
      <c r="N23" s="77">
        <v>128.1</v>
      </c>
    </row>
    <row r="24" spans="1:14">
      <c r="A24" s="194"/>
      <c r="B24" s="51" t="s">
        <v>16</v>
      </c>
      <c r="C24" s="77">
        <v>131.30000000000001</v>
      </c>
      <c r="D24" s="77">
        <v>130.80000000000001</v>
      </c>
      <c r="E24" s="77">
        <v>97.4</v>
      </c>
      <c r="F24" s="77">
        <v>122.2</v>
      </c>
      <c r="G24" s="77">
        <v>117.9</v>
      </c>
      <c r="H24" s="77">
        <v>114.9</v>
      </c>
      <c r="I24" s="77">
        <v>105</v>
      </c>
      <c r="J24" s="77">
        <v>105.8</v>
      </c>
      <c r="K24" s="77">
        <v>123.9</v>
      </c>
      <c r="L24" s="77">
        <v>127.3</v>
      </c>
      <c r="M24" s="77">
        <v>135.9</v>
      </c>
      <c r="N24" s="77">
        <v>125.6</v>
      </c>
    </row>
    <row r="25" spans="1:14">
      <c r="A25" s="194"/>
      <c r="B25" s="51" t="s">
        <v>17</v>
      </c>
      <c r="C25" s="77">
        <v>133.1</v>
      </c>
      <c r="D25" s="77">
        <v>128.30000000000001</v>
      </c>
      <c r="E25" s="77">
        <v>95.9</v>
      </c>
      <c r="F25" s="77">
        <v>120.6</v>
      </c>
      <c r="G25" s="77">
        <v>114.2</v>
      </c>
      <c r="H25" s="77">
        <v>113</v>
      </c>
      <c r="I25" s="77">
        <v>102.4</v>
      </c>
      <c r="J25" s="77">
        <v>105.1</v>
      </c>
      <c r="K25" s="77">
        <v>124.1</v>
      </c>
      <c r="L25" s="77">
        <v>127.3</v>
      </c>
      <c r="M25" s="77">
        <v>132.6</v>
      </c>
      <c r="N25" s="77">
        <v>123.5</v>
      </c>
    </row>
    <row r="26" spans="1:14">
      <c r="A26" s="194"/>
      <c r="B26" s="51" t="s">
        <v>18</v>
      </c>
      <c r="C26" s="77">
        <v>135.69999999999999</v>
      </c>
      <c r="D26" s="77">
        <v>129.1</v>
      </c>
      <c r="E26" s="77">
        <v>98.2</v>
      </c>
      <c r="F26" s="77">
        <v>120.5</v>
      </c>
      <c r="G26" s="77">
        <v>118</v>
      </c>
      <c r="H26" s="77">
        <v>113.5</v>
      </c>
      <c r="I26" s="77">
        <v>103</v>
      </c>
      <c r="J26" s="77">
        <v>106.4</v>
      </c>
      <c r="K26" s="77">
        <v>125.8</v>
      </c>
      <c r="L26" s="77">
        <v>129.4</v>
      </c>
      <c r="M26" s="77">
        <v>136.30000000000001</v>
      </c>
      <c r="N26" s="77">
        <v>124.7</v>
      </c>
    </row>
    <row r="27" spans="1:14">
      <c r="A27" s="194"/>
      <c r="B27" s="51" t="s">
        <v>19</v>
      </c>
      <c r="C27" s="77">
        <v>136.69999999999999</v>
      </c>
      <c r="D27" s="77">
        <v>132.4</v>
      </c>
      <c r="E27" s="77">
        <v>99.9</v>
      </c>
      <c r="F27" s="77">
        <v>121.5</v>
      </c>
      <c r="G27" s="77">
        <v>117.5</v>
      </c>
      <c r="H27" s="77">
        <v>113</v>
      </c>
      <c r="I27" s="77">
        <v>103.7</v>
      </c>
      <c r="J27" s="77">
        <v>105</v>
      </c>
      <c r="K27" s="77">
        <v>118.6</v>
      </c>
      <c r="L27" s="77">
        <v>125.7</v>
      </c>
      <c r="M27" s="77">
        <v>134.9</v>
      </c>
      <c r="N27" s="77">
        <v>127.3</v>
      </c>
    </row>
    <row r="28" spans="1:14">
      <c r="A28" s="194"/>
      <c r="B28" s="51" t="s">
        <v>20</v>
      </c>
      <c r="C28" s="77">
        <v>131.19999999999999</v>
      </c>
      <c r="D28" s="77">
        <v>127.8</v>
      </c>
      <c r="E28" s="77">
        <v>98.2</v>
      </c>
      <c r="F28" s="77">
        <v>121</v>
      </c>
      <c r="G28" s="77">
        <v>117.5</v>
      </c>
      <c r="H28" s="77">
        <v>112.7</v>
      </c>
      <c r="I28" s="77">
        <v>101.2</v>
      </c>
      <c r="J28" s="77">
        <v>104.5</v>
      </c>
      <c r="K28" s="77">
        <v>126.9</v>
      </c>
      <c r="L28" s="77">
        <v>127.5</v>
      </c>
      <c r="M28" s="77">
        <v>134.80000000000001</v>
      </c>
      <c r="N28" s="77">
        <v>121.4</v>
      </c>
    </row>
    <row r="29" spans="1:14">
      <c r="A29" s="194"/>
      <c r="B29" s="51" t="s">
        <v>21</v>
      </c>
      <c r="C29" s="77">
        <v>130.6</v>
      </c>
      <c r="D29" s="77">
        <v>128.1</v>
      </c>
      <c r="E29" s="77">
        <v>99.7</v>
      </c>
      <c r="F29" s="77">
        <v>122.4</v>
      </c>
      <c r="G29" s="77">
        <v>117.6</v>
      </c>
      <c r="H29" s="77">
        <v>111.5</v>
      </c>
      <c r="I29" s="77">
        <v>104.4</v>
      </c>
      <c r="J29" s="77">
        <v>105.8</v>
      </c>
      <c r="K29" s="77">
        <v>125</v>
      </c>
      <c r="L29" s="77">
        <v>128.1</v>
      </c>
      <c r="M29" s="77">
        <v>136.19999999999999</v>
      </c>
      <c r="N29" s="77">
        <v>125.4</v>
      </c>
    </row>
    <row r="30" spans="1:14">
      <c r="A30" s="194"/>
      <c r="B30" s="51" t="s">
        <v>22</v>
      </c>
      <c r="C30" s="77">
        <v>133.5</v>
      </c>
      <c r="D30" s="77">
        <v>129</v>
      </c>
      <c r="E30" s="77">
        <v>99.9</v>
      </c>
      <c r="F30" s="77">
        <v>121.6</v>
      </c>
      <c r="G30" s="77">
        <v>116.6</v>
      </c>
      <c r="H30" s="77">
        <v>112.8</v>
      </c>
      <c r="I30" s="77">
        <v>102.8</v>
      </c>
      <c r="J30" s="77">
        <v>105.2</v>
      </c>
      <c r="K30" s="77">
        <v>123.8</v>
      </c>
      <c r="L30" s="77">
        <v>125.7</v>
      </c>
      <c r="M30" s="77">
        <v>133.4</v>
      </c>
      <c r="N30" s="77">
        <v>123.9</v>
      </c>
    </row>
    <row r="31" spans="1:14">
      <c r="A31" s="194"/>
      <c r="B31" s="51" t="s">
        <v>23</v>
      </c>
      <c r="C31" s="77">
        <v>133.1</v>
      </c>
      <c r="D31" s="77">
        <v>128.4</v>
      </c>
      <c r="E31" s="77">
        <v>99.1</v>
      </c>
      <c r="F31" s="77">
        <v>121.4</v>
      </c>
      <c r="G31" s="77">
        <v>115.2</v>
      </c>
      <c r="H31" s="77">
        <v>111.7</v>
      </c>
      <c r="I31" s="77">
        <v>105.6</v>
      </c>
      <c r="J31" s="77">
        <v>104.5</v>
      </c>
      <c r="K31" s="77">
        <v>124.9</v>
      </c>
      <c r="L31" s="77">
        <v>130.19999999999999</v>
      </c>
      <c r="M31" s="77">
        <v>133.69999999999999</v>
      </c>
      <c r="N31" s="77">
        <v>126.8</v>
      </c>
    </row>
    <row r="32" spans="1:14">
      <c r="A32" s="194"/>
      <c r="B32" s="51" t="s">
        <v>24</v>
      </c>
      <c r="C32" s="77">
        <v>133.5</v>
      </c>
      <c r="D32" s="77">
        <v>128.80000000000001</v>
      </c>
      <c r="E32" s="77">
        <v>98.1</v>
      </c>
      <c r="F32" s="77">
        <v>121.9</v>
      </c>
      <c r="G32" s="77">
        <v>117.6</v>
      </c>
      <c r="H32" s="77">
        <v>111.6</v>
      </c>
      <c r="I32" s="77">
        <v>100.4</v>
      </c>
      <c r="J32" s="77">
        <v>104.2</v>
      </c>
      <c r="K32" s="77">
        <v>122.2</v>
      </c>
      <c r="L32" s="77">
        <v>126.4</v>
      </c>
      <c r="M32" s="77">
        <v>134.4</v>
      </c>
      <c r="N32" s="77">
        <v>125.2</v>
      </c>
    </row>
    <row r="33" spans="1:14">
      <c r="A33" s="194"/>
      <c r="B33" s="51" t="s">
        <v>25</v>
      </c>
      <c r="C33" s="77">
        <v>146.30000000000001</v>
      </c>
      <c r="D33" s="77">
        <v>139.69999999999999</v>
      </c>
      <c r="E33" s="77">
        <v>105.5</v>
      </c>
      <c r="F33" s="77">
        <v>125.3</v>
      </c>
      <c r="G33" s="77">
        <v>120.3</v>
      </c>
      <c r="H33" s="77">
        <v>117</v>
      </c>
      <c r="I33" s="77">
        <v>107</v>
      </c>
      <c r="J33" s="77">
        <v>106.5</v>
      </c>
      <c r="K33" s="77">
        <v>119</v>
      </c>
      <c r="L33" s="77">
        <v>126.1</v>
      </c>
      <c r="M33" s="77">
        <v>136.6</v>
      </c>
      <c r="N33" s="77">
        <v>128.9</v>
      </c>
    </row>
    <row r="34" spans="1:14">
      <c r="A34" s="194"/>
      <c r="B34" s="51" t="s">
        <v>26</v>
      </c>
      <c r="C34" s="77">
        <v>135</v>
      </c>
      <c r="D34" s="77">
        <v>129.1</v>
      </c>
      <c r="E34" s="77">
        <v>99.8</v>
      </c>
      <c r="F34" s="77">
        <v>123.6</v>
      </c>
      <c r="G34" s="77">
        <v>115</v>
      </c>
      <c r="H34" s="77">
        <v>115.2</v>
      </c>
      <c r="I34" s="77">
        <v>107</v>
      </c>
      <c r="J34" s="70" t="s">
        <v>88</v>
      </c>
      <c r="K34" s="70" t="s">
        <v>88</v>
      </c>
      <c r="L34" s="70" t="s">
        <v>88</v>
      </c>
      <c r="M34" s="70" t="s">
        <v>88</v>
      </c>
      <c r="N34" s="70" t="s">
        <v>88</v>
      </c>
    </row>
    <row r="35" spans="1:14">
      <c r="A35" s="68"/>
    </row>
    <row r="36" spans="1:14">
      <c r="A36" s="68"/>
    </row>
  </sheetData>
  <mergeCells count="15">
    <mergeCell ref="A1:A34"/>
    <mergeCell ref="B3:B4"/>
    <mergeCell ref="I3:I4"/>
    <mergeCell ref="E3:E4"/>
    <mergeCell ref="F3:F4"/>
    <mergeCell ref="H3:H4"/>
    <mergeCell ref="C3:C4"/>
    <mergeCell ref="G3:G4"/>
    <mergeCell ref="D3:D4"/>
    <mergeCell ref="N3:N4"/>
    <mergeCell ref="B1:N1"/>
    <mergeCell ref="K3:K4"/>
    <mergeCell ref="J3:J4"/>
    <mergeCell ref="M3:M4"/>
    <mergeCell ref="L3:L4"/>
  </mergeCells>
  <phoneticPr fontId="2" type="noConversion"/>
  <pageMargins left="0.39370078740157483" right="0.39370078740157483" top="0.78740157480314965" bottom="0.39370078740157483" header="0.11811023622047245" footer="0.11811023622047245"/>
  <pageSetup paperSize="9" scale="97" orientation="landscape" horizontalDpi="300" verticalDpi="300" r:id="rId1"/>
  <headerFooter alignWithMargins="0"/>
</worksheet>
</file>

<file path=xl/worksheets/sheet4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Лист45">
    <tabColor indexed="40"/>
  </sheetPr>
  <dimension ref="A1:N36"/>
  <sheetViews>
    <sheetView view="pageBreakPreview" zoomScale="80" zoomScaleSheetLayoutView="80" workbookViewId="0">
      <selection sqref="A1:A34"/>
    </sheetView>
  </sheetViews>
  <sheetFormatPr defaultColWidth="9.140625" defaultRowHeight="12.75"/>
  <cols>
    <col min="1" max="1" width="4.85546875" style="51" customWidth="1"/>
    <col min="2" max="2" width="16.28515625" style="51" bestFit="1" customWidth="1"/>
    <col min="3" max="10" width="9.7109375" style="51" customWidth="1"/>
    <col min="11" max="16384" width="9.140625" style="51"/>
  </cols>
  <sheetData>
    <row r="1" spans="1:14" s="81" customFormat="1" ht="16.899999999999999" customHeight="1">
      <c r="A1" s="194">
        <v>50</v>
      </c>
      <c r="B1" s="190" t="s">
        <v>112</v>
      </c>
      <c r="C1" s="190"/>
      <c r="D1" s="190"/>
      <c r="E1" s="190"/>
      <c r="F1" s="190"/>
      <c r="G1" s="190"/>
      <c r="H1" s="190"/>
      <c r="I1" s="190"/>
      <c r="J1" s="190"/>
      <c r="K1" s="190"/>
      <c r="L1" s="190"/>
      <c r="M1" s="190"/>
      <c r="N1" s="190"/>
    </row>
    <row r="2" spans="1:14" ht="15.6" customHeight="1">
      <c r="A2" s="194"/>
      <c r="C2" s="158"/>
      <c r="D2" s="158"/>
      <c r="E2" s="158"/>
      <c r="F2" s="158"/>
      <c r="G2" s="158"/>
      <c r="H2" s="158"/>
      <c r="I2" s="158"/>
      <c r="J2" s="158"/>
      <c r="K2" s="158"/>
      <c r="L2" s="158"/>
      <c r="M2" s="37"/>
      <c r="N2" s="155" t="s">
        <v>40</v>
      </c>
    </row>
    <row r="3" spans="1:14" s="65" customFormat="1" ht="13.9" customHeight="1">
      <c r="A3" s="194"/>
      <c r="B3" s="204"/>
      <c r="C3" s="168">
        <v>2007</v>
      </c>
      <c r="D3" s="191">
        <v>2008</v>
      </c>
      <c r="E3" s="168">
        <v>2009</v>
      </c>
      <c r="F3" s="168">
        <v>2010</v>
      </c>
      <c r="G3" s="168">
        <v>2011</v>
      </c>
      <c r="H3" s="191">
        <v>2012</v>
      </c>
      <c r="I3" s="168">
        <v>2013</v>
      </c>
      <c r="J3" s="168">
        <v>2014</v>
      </c>
      <c r="K3" s="168">
        <v>2015</v>
      </c>
      <c r="L3" s="191">
        <v>2016</v>
      </c>
      <c r="M3" s="191">
        <v>2017</v>
      </c>
      <c r="N3" s="191">
        <v>2018</v>
      </c>
    </row>
    <row r="4" spans="1:14" s="65" customFormat="1" ht="13.15" customHeight="1">
      <c r="A4" s="194"/>
      <c r="B4" s="200"/>
      <c r="C4" s="169"/>
      <c r="D4" s="192"/>
      <c r="E4" s="169"/>
      <c r="F4" s="169"/>
      <c r="G4" s="169"/>
      <c r="H4" s="192"/>
      <c r="I4" s="169"/>
      <c r="J4" s="169"/>
      <c r="K4" s="169"/>
      <c r="L4" s="192"/>
      <c r="M4" s="192"/>
      <c r="N4" s="192"/>
    </row>
    <row r="5" spans="1:14">
      <c r="A5" s="194"/>
      <c r="B5" s="62"/>
      <c r="C5" s="147"/>
      <c r="D5" s="147"/>
      <c r="E5" s="147"/>
      <c r="F5" s="63"/>
      <c r="G5" s="63"/>
      <c r="H5" s="63"/>
    </row>
    <row r="6" spans="1:14">
      <c r="A6" s="194"/>
      <c r="B6" s="65" t="s">
        <v>0</v>
      </c>
      <c r="C6" s="82">
        <v>137.6</v>
      </c>
      <c r="D6" s="82">
        <v>137.69999999999999</v>
      </c>
      <c r="E6" s="82">
        <v>98.9</v>
      </c>
      <c r="F6" s="82">
        <v>123.3</v>
      </c>
      <c r="G6" s="76">
        <v>125.1</v>
      </c>
      <c r="H6" s="65">
        <v>113.1</v>
      </c>
      <c r="I6" s="82">
        <v>108.3</v>
      </c>
      <c r="J6" s="82">
        <v>108.8</v>
      </c>
      <c r="K6" s="82">
        <v>127.2</v>
      </c>
      <c r="L6" s="82">
        <v>116.9</v>
      </c>
      <c r="M6" s="82">
        <v>126.3</v>
      </c>
      <c r="N6" s="82">
        <v>119.7</v>
      </c>
    </row>
    <row r="7" spans="1:14">
      <c r="A7" s="194"/>
      <c r="C7" s="77"/>
      <c r="D7" s="77"/>
      <c r="E7" s="77"/>
      <c r="F7" s="77"/>
      <c r="G7" s="77"/>
      <c r="H7" s="54"/>
      <c r="I7" s="77"/>
      <c r="J7" s="77"/>
      <c r="K7" s="77"/>
      <c r="L7" s="77"/>
      <c r="M7" s="77"/>
      <c r="N7" s="77"/>
    </row>
    <row r="8" spans="1:14" ht="25.5">
      <c r="A8" s="194"/>
      <c r="B8" s="64" t="s">
        <v>35</v>
      </c>
      <c r="C8" s="77">
        <v>144.6</v>
      </c>
      <c r="D8" s="77">
        <v>142.30000000000001</v>
      </c>
      <c r="E8" s="77">
        <v>103.5</v>
      </c>
      <c r="F8" s="77">
        <v>121.6</v>
      </c>
      <c r="G8" s="77">
        <v>121.3</v>
      </c>
      <c r="H8" s="77">
        <v>115.8</v>
      </c>
      <c r="I8" s="77">
        <v>106.6</v>
      </c>
      <c r="J8" s="84" t="s">
        <v>88</v>
      </c>
      <c r="K8" s="84" t="s">
        <v>88</v>
      </c>
      <c r="L8" s="84" t="s">
        <v>88</v>
      </c>
      <c r="M8" s="84" t="s">
        <v>88</v>
      </c>
      <c r="N8" s="84" t="s">
        <v>88</v>
      </c>
    </row>
    <row r="9" spans="1:14">
      <c r="A9" s="194"/>
      <c r="B9" s="51" t="s">
        <v>1</v>
      </c>
      <c r="C9" s="77">
        <v>142.30000000000001</v>
      </c>
      <c r="D9" s="77">
        <v>133.4</v>
      </c>
      <c r="E9" s="77">
        <v>97.3</v>
      </c>
      <c r="F9" s="77">
        <v>122.9</v>
      </c>
      <c r="G9" s="77">
        <v>125.4</v>
      </c>
      <c r="H9" s="77">
        <v>110.9</v>
      </c>
      <c r="I9" s="77">
        <v>109.4</v>
      </c>
      <c r="J9" s="77">
        <v>114.5</v>
      </c>
      <c r="K9" s="77">
        <v>130.80000000000001</v>
      </c>
      <c r="L9" s="77">
        <v>117</v>
      </c>
      <c r="M9" s="77">
        <v>126.1</v>
      </c>
      <c r="N9" s="77">
        <v>119.1</v>
      </c>
    </row>
    <row r="10" spans="1:14">
      <c r="A10" s="194"/>
      <c r="B10" s="51" t="s">
        <v>2</v>
      </c>
      <c r="C10" s="77">
        <v>128.1</v>
      </c>
      <c r="D10" s="77">
        <v>136.1</v>
      </c>
      <c r="E10" s="77">
        <v>97.5</v>
      </c>
      <c r="F10" s="77">
        <v>122.9</v>
      </c>
      <c r="G10" s="77">
        <v>122.5</v>
      </c>
      <c r="H10" s="77">
        <v>111.6</v>
      </c>
      <c r="I10" s="77">
        <v>104</v>
      </c>
      <c r="J10" s="77">
        <v>113.4</v>
      </c>
      <c r="K10" s="77">
        <v>125.7</v>
      </c>
      <c r="L10" s="77">
        <v>119.2</v>
      </c>
      <c r="M10" s="77">
        <v>129.19999999999999</v>
      </c>
      <c r="N10" s="77">
        <v>113.3</v>
      </c>
    </row>
    <row r="11" spans="1:14">
      <c r="A11" s="194"/>
      <c r="B11" s="51" t="s">
        <v>3</v>
      </c>
      <c r="C11" s="77">
        <v>139.69999999999999</v>
      </c>
      <c r="D11" s="77">
        <v>130.69999999999999</v>
      </c>
      <c r="E11" s="77">
        <v>97.3</v>
      </c>
      <c r="F11" s="77">
        <v>124.7</v>
      </c>
      <c r="G11" s="77">
        <v>126.8</v>
      </c>
      <c r="H11" s="77">
        <v>116</v>
      </c>
      <c r="I11" s="77">
        <v>114.1</v>
      </c>
      <c r="J11" s="77">
        <v>118.9</v>
      </c>
      <c r="K11" s="77">
        <v>140</v>
      </c>
      <c r="L11" s="77">
        <v>120.1</v>
      </c>
      <c r="M11" s="77">
        <v>130</v>
      </c>
      <c r="N11" s="77">
        <v>121</v>
      </c>
    </row>
    <row r="12" spans="1:14">
      <c r="A12" s="194"/>
      <c r="B12" s="51" t="s">
        <v>4</v>
      </c>
      <c r="C12" s="77">
        <v>145.4</v>
      </c>
      <c r="D12" s="77">
        <v>142.6</v>
      </c>
      <c r="E12" s="77">
        <v>99.6</v>
      </c>
      <c r="F12" s="77">
        <v>125.3</v>
      </c>
      <c r="G12" s="77">
        <v>126.7</v>
      </c>
      <c r="H12" s="77">
        <v>115.4</v>
      </c>
      <c r="I12" s="77">
        <v>117.5</v>
      </c>
      <c r="J12" s="77">
        <v>78.099999999999994</v>
      </c>
      <c r="K12" s="77">
        <v>60.2</v>
      </c>
      <c r="L12" s="77">
        <v>94.4</v>
      </c>
      <c r="M12" s="77">
        <v>101.2</v>
      </c>
      <c r="N12" s="77">
        <v>119.7</v>
      </c>
    </row>
    <row r="13" spans="1:14">
      <c r="A13" s="194"/>
      <c r="B13" s="51" t="s">
        <v>5</v>
      </c>
      <c r="C13" s="77">
        <v>135.30000000000001</v>
      </c>
      <c r="D13" s="77">
        <v>140</v>
      </c>
      <c r="E13" s="77">
        <v>97.8</v>
      </c>
      <c r="F13" s="77">
        <v>125.8</v>
      </c>
      <c r="G13" s="77">
        <v>127.7</v>
      </c>
      <c r="H13" s="77">
        <v>110.9</v>
      </c>
      <c r="I13" s="77">
        <v>102.2</v>
      </c>
      <c r="J13" s="77">
        <v>114.3</v>
      </c>
      <c r="K13" s="77">
        <v>129.80000000000001</v>
      </c>
      <c r="L13" s="77">
        <v>119.5</v>
      </c>
      <c r="M13" s="77">
        <v>128.30000000000001</v>
      </c>
      <c r="N13" s="77">
        <v>124.5</v>
      </c>
    </row>
    <row r="14" spans="1:14">
      <c r="A14" s="194"/>
      <c r="B14" s="51" t="s">
        <v>6</v>
      </c>
      <c r="C14" s="77">
        <v>137.4</v>
      </c>
      <c r="D14" s="77">
        <v>133.1</v>
      </c>
      <c r="E14" s="77">
        <v>99.4</v>
      </c>
      <c r="F14" s="77">
        <v>119.3</v>
      </c>
      <c r="G14" s="77">
        <v>120.6</v>
      </c>
      <c r="H14" s="77">
        <v>113.1</v>
      </c>
      <c r="I14" s="77">
        <v>104.9</v>
      </c>
      <c r="J14" s="77">
        <v>117.6</v>
      </c>
      <c r="K14" s="77">
        <v>131.30000000000001</v>
      </c>
      <c r="L14" s="77">
        <v>115.9</v>
      </c>
      <c r="M14" s="77">
        <v>124.8</v>
      </c>
      <c r="N14" s="77">
        <v>122.6</v>
      </c>
    </row>
    <row r="15" spans="1:14">
      <c r="A15" s="194"/>
      <c r="B15" s="51" t="s">
        <v>7</v>
      </c>
      <c r="C15" s="77">
        <v>130.69999999999999</v>
      </c>
      <c r="D15" s="77">
        <v>138.9</v>
      </c>
      <c r="E15" s="77">
        <v>96.9</v>
      </c>
      <c r="F15" s="77">
        <v>125.8</v>
      </c>
      <c r="G15" s="77">
        <v>124.7</v>
      </c>
      <c r="H15" s="77">
        <v>111.8</v>
      </c>
      <c r="I15" s="77">
        <v>112</v>
      </c>
      <c r="J15" s="77">
        <v>116.5</v>
      </c>
      <c r="K15" s="77">
        <v>139.19999999999999</v>
      </c>
      <c r="L15" s="77">
        <v>120.5</v>
      </c>
      <c r="M15" s="77">
        <v>128.1</v>
      </c>
      <c r="N15" s="77">
        <v>108.6</v>
      </c>
    </row>
    <row r="16" spans="1:14">
      <c r="A16" s="194"/>
      <c r="B16" s="51" t="s">
        <v>8</v>
      </c>
      <c r="C16" s="77">
        <v>137.6</v>
      </c>
      <c r="D16" s="77">
        <v>143.80000000000001</v>
      </c>
      <c r="E16" s="77">
        <v>101.4</v>
      </c>
      <c r="F16" s="77">
        <v>125</v>
      </c>
      <c r="G16" s="77">
        <v>127.4</v>
      </c>
      <c r="H16" s="77">
        <v>113.1</v>
      </c>
      <c r="I16" s="77">
        <v>106.4</v>
      </c>
      <c r="J16" s="77">
        <v>114.8</v>
      </c>
      <c r="K16" s="77">
        <v>131.5</v>
      </c>
      <c r="L16" s="77">
        <v>119.4</v>
      </c>
      <c r="M16" s="77">
        <v>127.3</v>
      </c>
      <c r="N16" s="77">
        <v>117.6</v>
      </c>
    </row>
    <row r="17" spans="1:14">
      <c r="A17" s="194"/>
      <c r="B17" s="51" t="s">
        <v>9</v>
      </c>
      <c r="C17" s="77">
        <v>135.4</v>
      </c>
      <c r="D17" s="77">
        <v>135.80000000000001</v>
      </c>
      <c r="E17" s="77">
        <v>99.3</v>
      </c>
      <c r="F17" s="77">
        <v>123.9</v>
      </c>
      <c r="G17" s="77">
        <v>126.5</v>
      </c>
      <c r="H17" s="77">
        <v>115.4</v>
      </c>
      <c r="I17" s="77">
        <v>104.2</v>
      </c>
      <c r="J17" s="77">
        <v>116.1</v>
      </c>
      <c r="K17" s="77">
        <v>130.9</v>
      </c>
      <c r="L17" s="77">
        <v>116.5</v>
      </c>
      <c r="M17" s="77">
        <v>125.8</v>
      </c>
      <c r="N17" s="77">
        <v>122</v>
      </c>
    </row>
    <row r="18" spans="1:14">
      <c r="A18" s="194"/>
      <c r="B18" s="51" t="s">
        <v>10</v>
      </c>
      <c r="C18" s="77">
        <v>131.80000000000001</v>
      </c>
      <c r="D18" s="77">
        <v>138.6</v>
      </c>
      <c r="E18" s="77">
        <v>99.6</v>
      </c>
      <c r="F18" s="77">
        <v>123.2</v>
      </c>
      <c r="G18" s="77">
        <v>126.5</v>
      </c>
      <c r="H18" s="77">
        <v>112.3</v>
      </c>
      <c r="I18" s="77">
        <v>106.9</v>
      </c>
      <c r="J18" s="77">
        <v>113.9</v>
      </c>
      <c r="K18" s="77">
        <v>127</v>
      </c>
      <c r="L18" s="77">
        <v>120.2</v>
      </c>
      <c r="M18" s="77">
        <v>128.30000000000001</v>
      </c>
      <c r="N18" s="77">
        <v>113.6</v>
      </c>
    </row>
    <row r="19" spans="1:14">
      <c r="A19" s="194"/>
      <c r="B19" s="51" t="s">
        <v>11</v>
      </c>
      <c r="C19" s="77">
        <v>138.5</v>
      </c>
      <c r="D19" s="77">
        <v>142.19999999999999</v>
      </c>
      <c r="E19" s="77">
        <v>100.1</v>
      </c>
      <c r="F19" s="77">
        <v>123.2</v>
      </c>
      <c r="G19" s="77">
        <v>124.1</v>
      </c>
      <c r="H19" s="77">
        <v>111.6</v>
      </c>
      <c r="I19" s="77">
        <v>117.3</v>
      </c>
      <c r="J19" s="77">
        <v>59.1</v>
      </c>
      <c r="K19" s="77">
        <v>62.5</v>
      </c>
      <c r="L19" s="77">
        <v>92.3</v>
      </c>
      <c r="M19" s="77">
        <v>100.5</v>
      </c>
      <c r="N19" s="77">
        <v>123.5</v>
      </c>
    </row>
    <row r="20" spans="1:14">
      <c r="A20" s="194"/>
      <c r="B20" s="51" t="s">
        <v>12</v>
      </c>
      <c r="C20" s="77">
        <v>136</v>
      </c>
      <c r="D20" s="77">
        <v>136.5</v>
      </c>
      <c r="E20" s="77">
        <v>96.1</v>
      </c>
      <c r="F20" s="77">
        <v>122.1</v>
      </c>
      <c r="G20" s="77">
        <v>125</v>
      </c>
      <c r="H20" s="77">
        <v>111.3</v>
      </c>
      <c r="I20" s="77">
        <v>109.2</v>
      </c>
      <c r="J20" s="77">
        <v>118.4</v>
      </c>
      <c r="K20" s="77">
        <v>132.9</v>
      </c>
      <c r="L20" s="77">
        <v>119.7</v>
      </c>
      <c r="M20" s="77">
        <v>131.6</v>
      </c>
      <c r="N20" s="77">
        <v>121.8</v>
      </c>
    </row>
    <row r="21" spans="1:14">
      <c r="A21" s="194"/>
      <c r="B21" s="51" t="s">
        <v>13</v>
      </c>
      <c r="C21" s="77">
        <v>130.6</v>
      </c>
      <c r="D21" s="77">
        <v>140.9</v>
      </c>
      <c r="E21" s="77">
        <v>103.6</v>
      </c>
      <c r="F21" s="77">
        <v>121.8</v>
      </c>
      <c r="G21" s="77">
        <v>124.2</v>
      </c>
      <c r="H21" s="77">
        <v>111.8</v>
      </c>
      <c r="I21" s="77">
        <v>104.1</v>
      </c>
      <c r="J21" s="77">
        <v>112.5</v>
      </c>
      <c r="K21" s="77">
        <v>130.80000000000001</v>
      </c>
      <c r="L21" s="77">
        <v>118.8</v>
      </c>
      <c r="M21" s="77">
        <v>128.30000000000001</v>
      </c>
      <c r="N21" s="77">
        <v>115.9</v>
      </c>
    </row>
    <row r="22" spans="1:14">
      <c r="A22" s="194"/>
      <c r="B22" s="51" t="s">
        <v>14</v>
      </c>
      <c r="C22" s="77">
        <v>137.5</v>
      </c>
      <c r="D22" s="77">
        <v>134.9</v>
      </c>
      <c r="E22" s="77">
        <v>105.2</v>
      </c>
      <c r="F22" s="77">
        <v>126.3</v>
      </c>
      <c r="G22" s="77">
        <v>127.2</v>
      </c>
      <c r="H22" s="77">
        <v>117.5</v>
      </c>
      <c r="I22" s="77">
        <v>101</v>
      </c>
      <c r="J22" s="77">
        <v>118</v>
      </c>
      <c r="K22" s="77">
        <v>130.6</v>
      </c>
      <c r="L22" s="77">
        <v>118.9</v>
      </c>
      <c r="M22" s="77">
        <v>127.5</v>
      </c>
      <c r="N22" s="77">
        <v>127</v>
      </c>
    </row>
    <row r="23" spans="1:14">
      <c r="A23" s="194"/>
      <c r="B23" s="51" t="s">
        <v>15</v>
      </c>
      <c r="C23" s="77">
        <v>132.69999999999999</v>
      </c>
      <c r="D23" s="77">
        <v>135.1</v>
      </c>
      <c r="E23" s="77">
        <v>99.3</v>
      </c>
      <c r="F23" s="77">
        <v>122.8</v>
      </c>
      <c r="G23" s="77">
        <v>123.8</v>
      </c>
      <c r="H23" s="77">
        <v>111.5</v>
      </c>
      <c r="I23" s="77">
        <v>102.9</v>
      </c>
      <c r="J23" s="77">
        <v>113</v>
      </c>
      <c r="K23" s="77">
        <v>129.1</v>
      </c>
      <c r="L23" s="77">
        <v>115.2</v>
      </c>
      <c r="M23" s="77">
        <v>124.4</v>
      </c>
      <c r="N23" s="77">
        <v>124</v>
      </c>
    </row>
    <row r="24" spans="1:14">
      <c r="A24" s="194"/>
      <c r="B24" s="51" t="s">
        <v>16</v>
      </c>
      <c r="C24" s="77">
        <v>137.19999999999999</v>
      </c>
      <c r="D24" s="77">
        <v>137.1</v>
      </c>
      <c r="E24" s="77">
        <v>100</v>
      </c>
      <c r="F24" s="77">
        <v>124.1</v>
      </c>
      <c r="G24" s="77">
        <v>127.7</v>
      </c>
      <c r="H24" s="77">
        <v>112.1</v>
      </c>
      <c r="I24" s="77">
        <v>106.4</v>
      </c>
      <c r="J24" s="77">
        <v>115.7</v>
      </c>
      <c r="K24" s="77">
        <v>129</v>
      </c>
      <c r="L24" s="77">
        <v>117.4</v>
      </c>
      <c r="M24" s="77">
        <v>126.5</v>
      </c>
      <c r="N24" s="77">
        <v>118.2</v>
      </c>
    </row>
    <row r="25" spans="1:14">
      <c r="A25" s="194"/>
      <c r="B25" s="51" t="s">
        <v>17</v>
      </c>
      <c r="C25" s="77">
        <v>142.9</v>
      </c>
      <c r="D25" s="77">
        <v>137.4</v>
      </c>
      <c r="E25" s="77">
        <v>97.3</v>
      </c>
      <c r="F25" s="77">
        <v>120.6</v>
      </c>
      <c r="G25" s="77">
        <v>121.3</v>
      </c>
      <c r="H25" s="77">
        <v>112.1</v>
      </c>
      <c r="I25" s="77">
        <v>107.7</v>
      </c>
      <c r="J25" s="77">
        <v>114.3</v>
      </c>
      <c r="K25" s="77">
        <v>138.30000000000001</v>
      </c>
      <c r="L25" s="77">
        <v>115.6</v>
      </c>
      <c r="M25" s="77">
        <v>124.8</v>
      </c>
      <c r="N25" s="77">
        <v>117</v>
      </c>
    </row>
    <row r="26" spans="1:14">
      <c r="A26" s="194"/>
      <c r="B26" s="51" t="s">
        <v>18</v>
      </c>
      <c r="C26" s="77">
        <v>140.5</v>
      </c>
      <c r="D26" s="77">
        <v>138</v>
      </c>
      <c r="E26" s="77">
        <v>98.7</v>
      </c>
      <c r="F26" s="77">
        <v>120.6</v>
      </c>
      <c r="G26" s="77">
        <v>124.8</v>
      </c>
      <c r="H26" s="77">
        <v>112.1</v>
      </c>
      <c r="I26" s="77">
        <v>101.4</v>
      </c>
      <c r="J26" s="77">
        <v>109.8</v>
      </c>
      <c r="K26" s="77">
        <v>132.80000000000001</v>
      </c>
      <c r="L26" s="77">
        <v>116.1</v>
      </c>
      <c r="M26" s="77">
        <v>124.9</v>
      </c>
      <c r="N26" s="77">
        <v>117.6</v>
      </c>
    </row>
    <row r="27" spans="1:14">
      <c r="A27" s="194"/>
      <c r="B27" s="51" t="s">
        <v>19</v>
      </c>
      <c r="C27" s="77">
        <v>137</v>
      </c>
      <c r="D27" s="77">
        <v>141.1</v>
      </c>
      <c r="E27" s="77">
        <v>98.8</v>
      </c>
      <c r="F27" s="77">
        <v>121.8</v>
      </c>
      <c r="G27" s="77">
        <v>123.1</v>
      </c>
      <c r="H27" s="77">
        <v>112</v>
      </c>
      <c r="I27" s="77">
        <v>105.9</v>
      </c>
      <c r="J27" s="77">
        <v>112.2</v>
      </c>
      <c r="K27" s="77">
        <v>137.9</v>
      </c>
      <c r="L27" s="77">
        <v>113.4</v>
      </c>
      <c r="M27" s="77">
        <v>122</v>
      </c>
      <c r="N27" s="77">
        <v>118.5</v>
      </c>
    </row>
    <row r="28" spans="1:14">
      <c r="A28" s="194"/>
      <c r="B28" s="51" t="s">
        <v>20</v>
      </c>
      <c r="C28" s="77">
        <v>131.4</v>
      </c>
      <c r="D28" s="77">
        <v>141.1</v>
      </c>
      <c r="E28" s="77">
        <v>100.4</v>
      </c>
      <c r="F28" s="77">
        <v>125</v>
      </c>
      <c r="G28" s="77">
        <v>125.5</v>
      </c>
      <c r="H28" s="77">
        <v>111.5</v>
      </c>
      <c r="I28" s="77">
        <v>108.2</v>
      </c>
      <c r="J28" s="77">
        <v>112.2</v>
      </c>
      <c r="K28" s="77">
        <v>132.6</v>
      </c>
      <c r="L28" s="77">
        <v>114.8</v>
      </c>
      <c r="M28" s="77">
        <v>123.3</v>
      </c>
      <c r="N28" s="77">
        <v>113.9</v>
      </c>
    </row>
    <row r="29" spans="1:14">
      <c r="A29" s="194"/>
      <c r="B29" s="51" t="s">
        <v>21</v>
      </c>
      <c r="C29" s="77">
        <v>134.30000000000001</v>
      </c>
      <c r="D29" s="77">
        <v>138.69999999999999</v>
      </c>
      <c r="E29" s="77">
        <v>99.4</v>
      </c>
      <c r="F29" s="77">
        <v>120.2</v>
      </c>
      <c r="G29" s="77">
        <v>123.8</v>
      </c>
      <c r="H29" s="77">
        <v>112.8</v>
      </c>
      <c r="I29" s="77">
        <v>105.1</v>
      </c>
      <c r="J29" s="77">
        <v>116.2</v>
      </c>
      <c r="K29" s="77">
        <v>137.69999999999999</v>
      </c>
      <c r="L29" s="77">
        <v>112.7</v>
      </c>
      <c r="M29" s="77">
        <v>121.5</v>
      </c>
      <c r="N29" s="77">
        <v>110.8</v>
      </c>
    </row>
    <row r="30" spans="1:14">
      <c r="A30" s="194"/>
      <c r="B30" s="51" t="s">
        <v>22</v>
      </c>
      <c r="C30" s="77">
        <v>142.9</v>
      </c>
      <c r="D30" s="77">
        <v>140.1</v>
      </c>
      <c r="E30" s="77">
        <v>101.5</v>
      </c>
      <c r="F30" s="77">
        <v>123.2</v>
      </c>
      <c r="G30" s="77">
        <v>125.3</v>
      </c>
      <c r="H30" s="77">
        <v>110.8</v>
      </c>
      <c r="I30" s="77">
        <v>95.9</v>
      </c>
      <c r="J30" s="77">
        <v>109.2</v>
      </c>
      <c r="K30" s="77">
        <v>128</v>
      </c>
      <c r="L30" s="77">
        <v>119.4</v>
      </c>
      <c r="M30" s="77">
        <v>128.19999999999999</v>
      </c>
      <c r="N30" s="77">
        <v>121.5</v>
      </c>
    </row>
    <row r="31" spans="1:14">
      <c r="A31" s="194"/>
      <c r="B31" s="51" t="s">
        <v>23</v>
      </c>
      <c r="C31" s="77">
        <v>138.9</v>
      </c>
      <c r="D31" s="77">
        <v>136.6</v>
      </c>
      <c r="E31" s="77">
        <v>99.7</v>
      </c>
      <c r="F31" s="77">
        <v>122.8</v>
      </c>
      <c r="G31" s="77">
        <v>121</v>
      </c>
      <c r="H31" s="77">
        <v>111</v>
      </c>
      <c r="I31" s="77">
        <v>110.6</v>
      </c>
      <c r="J31" s="77">
        <v>113.1</v>
      </c>
      <c r="K31" s="77">
        <v>133.1</v>
      </c>
      <c r="L31" s="77">
        <v>117.4</v>
      </c>
      <c r="M31" s="77">
        <v>125.5</v>
      </c>
      <c r="N31" s="77">
        <v>118.2</v>
      </c>
    </row>
    <row r="32" spans="1:14">
      <c r="A32" s="194"/>
      <c r="B32" s="51" t="s">
        <v>24</v>
      </c>
      <c r="C32" s="77">
        <v>128.4</v>
      </c>
      <c r="D32" s="77">
        <v>130.30000000000001</v>
      </c>
      <c r="E32" s="77">
        <v>98.1</v>
      </c>
      <c r="F32" s="77">
        <v>121.2</v>
      </c>
      <c r="G32" s="77">
        <v>125.2</v>
      </c>
      <c r="H32" s="77">
        <v>111.7</v>
      </c>
      <c r="I32" s="77">
        <v>100.6</v>
      </c>
      <c r="J32" s="77">
        <v>111.9</v>
      </c>
      <c r="K32" s="77">
        <v>129.6</v>
      </c>
      <c r="L32" s="77">
        <v>114.4</v>
      </c>
      <c r="M32" s="77">
        <v>122.3</v>
      </c>
      <c r="N32" s="77">
        <v>116.9</v>
      </c>
    </row>
    <row r="33" spans="1:14">
      <c r="A33" s="194"/>
      <c r="B33" s="51" t="s">
        <v>25</v>
      </c>
      <c r="C33" s="77">
        <v>143</v>
      </c>
      <c r="D33" s="77">
        <v>136.5</v>
      </c>
      <c r="E33" s="77">
        <v>93.3</v>
      </c>
      <c r="F33" s="77">
        <v>123.7</v>
      </c>
      <c r="G33" s="77">
        <v>127.7</v>
      </c>
      <c r="H33" s="51">
        <v>114.1</v>
      </c>
      <c r="I33" s="77">
        <v>116.7</v>
      </c>
      <c r="J33" s="77">
        <v>114.3</v>
      </c>
      <c r="K33" s="77">
        <v>149</v>
      </c>
      <c r="L33" s="77">
        <v>123.9</v>
      </c>
      <c r="M33" s="77">
        <v>134.6</v>
      </c>
      <c r="N33" s="77">
        <v>128.30000000000001</v>
      </c>
    </row>
    <row r="34" spans="1:14">
      <c r="A34" s="194"/>
      <c r="B34" s="51" t="s">
        <v>26</v>
      </c>
      <c r="C34" s="77">
        <v>126.7</v>
      </c>
      <c r="D34" s="77">
        <v>135</v>
      </c>
      <c r="E34" s="77">
        <v>97.5</v>
      </c>
      <c r="F34" s="77">
        <v>122.2</v>
      </c>
      <c r="G34" s="77">
        <v>121</v>
      </c>
      <c r="H34" s="77">
        <v>114.3</v>
      </c>
      <c r="I34" s="77">
        <v>101.7</v>
      </c>
      <c r="J34" s="70" t="s">
        <v>88</v>
      </c>
      <c r="K34" s="70" t="s">
        <v>88</v>
      </c>
      <c r="L34" s="70" t="s">
        <v>88</v>
      </c>
      <c r="M34" s="70" t="s">
        <v>88</v>
      </c>
      <c r="N34" s="70" t="s">
        <v>88</v>
      </c>
    </row>
    <row r="35" spans="1:14">
      <c r="A35" s="68"/>
    </row>
    <row r="36" spans="1:14">
      <c r="A36" s="68"/>
    </row>
  </sheetData>
  <mergeCells count="15">
    <mergeCell ref="A1:A34"/>
    <mergeCell ref="I3:I4"/>
    <mergeCell ref="C3:C4"/>
    <mergeCell ref="B3:B4"/>
    <mergeCell ref="H3:H4"/>
    <mergeCell ref="D3:D4"/>
    <mergeCell ref="E3:E4"/>
    <mergeCell ref="G3:G4"/>
    <mergeCell ref="F3:F4"/>
    <mergeCell ref="N3:N4"/>
    <mergeCell ref="B1:N1"/>
    <mergeCell ref="M3:M4"/>
    <mergeCell ref="L3:L4"/>
    <mergeCell ref="K3:K4"/>
    <mergeCell ref="J3:J4"/>
  </mergeCells>
  <phoneticPr fontId="2" type="noConversion"/>
  <pageMargins left="0.39370078740157483" right="0.39370078740157483" top="0.78740157480314965" bottom="0.39370078740157483" header="0.11811023622047245" footer="0.11811023622047245"/>
  <pageSetup paperSize="9" scale="97" orientation="landscape" horizontalDpi="300" verticalDpi="300" r:id="rId1"/>
  <headerFooter alignWithMargins="0"/>
</worksheet>
</file>

<file path=xl/worksheets/sheet4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Лист46">
    <tabColor indexed="40"/>
  </sheetPr>
  <dimension ref="A1:N36"/>
  <sheetViews>
    <sheetView view="pageBreakPreview" zoomScale="80" zoomScaleSheetLayoutView="80" workbookViewId="0">
      <selection sqref="A1:A36"/>
    </sheetView>
  </sheetViews>
  <sheetFormatPr defaultColWidth="9.140625" defaultRowHeight="12.75"/>
  <cols>
    <col min="1" max="1" width="4.85546875" style="51" customWidth="1"/>
    <col min="2" max="2" width="16.28515625" style="51" bestFit="1" customWidth="1"/>
    <col min="3" max="10" width="9.7109375" style="51" customWidth="1"/>
    <col min="11" max="16384" width="9.140625" style="51"/>
  </cols>
  <sheetData>
    <row r="1" spans="1:14" s="81" customFormat="1" ht="17.45" customHeight="1">
      <c r="A1" s="194">
        <v>51</v>
      </c>
      <c r="B1" s="190" t="s">
        <v>113</v>
      </c>
      <c r="C1" s="190"/>
      <c r="D1" s="190"/>
      <c r="E1" s="190"/>
      <c r="F1" s="190"/>
      <c r="G1" s="190"/>
      <c r="H1" s="190"/>
      <c r="I1" s="190"/>
      <c r="J1" s="190"/>
      <c r="K1" s="190"/>
      <c r="L1" s="190"/>
      <c r="M1" s="190"/>
      <c r="N1" s="190"/>
    </row>
    <row r="2" spans="1:14" ht="15.6" customHeight="1">
      <c r="A2" s="194"/>
      <c r="C2" s="158"/>
      <c r="D2" s="158"/>
      <c r="E2" s="158"/>
      <c r="F2" s="158"/>
      <c r="G2" s="158"/>
      <c r="H2" s="158"/>
      <c r="I2" s="158"/>
      <c r="J2" s="158"/>
      <c r="K2" s="158"/>
      <c r="L2" s="158"/>
      <c r="M2" s="37"/>
      <c r="N2" s="155" t="s">
        <v>40</v>
      </c>
    </row>
    <row r="3" spans="1:14" s="65" customFormat="1" ht="13.9" customHeight="1">
      <c r="A3" s="194"/>
      <c r="B3" s="204"/>
      <c r="C3" s="168">
        <v>2007</v>
      </c>
      <c r="D3" s="191">
        <v>2008</v>
      </c>
      <c r="E3" s="168">
        <v>2009</v>
      </c>
      <c r="F3" s="168">
        <v>2010</v>
      </c>
      <c r="G3" s="168">
        <v>2011</v>
      </c>
      <c r="H3" s="191">
        <v>2012</v>
      </c>
      <c r="I3" s="168">
        <v>2013</v>
      </c>
      <c r="J3" s="168">
        <v>2014</v>
      </c>
      <c r="K3" s="168">
        <v>2015</v>
      </c>
      <c r="L3" s="191">
        <v>2016</v>
      </c>
      <c r="M3" s="191">
        <v>2017</v>
      </c>
      <c r="N3" s="191">
        <v>2018</v>
      </c>
    </row>
    <row r="4" spans="1:14" s="65" customFormat="1" ht="13.15" customHeight="1">
      <c r="A4" s="194"/>
      <c r="B4" s="200"/>
      <c r="C4" s="169"/>
      <c r="D4" s="192"/>
      <c r="E4" s="169"/>
      <c r="F4" s="169"/>
      <c r="G4" s="169"/>
      <c r="H4" s="192"/>
      <c r="I4" s="169"/>
      <c r="J4" s="169"/>
      <c r="K4" s="169"/>
      <c r="L4" s="192"/>
      <c r="M4" s="192"/>
      <c r="N4" s="192"/>
    </row>
    <row r="5" spans="1:14">
      <c r="A5" s="194"/>
      <c r="B5" s="62"/>
      <c r="C5" s="147"/>
      <c r="D5" s="147"/>
      <c r="E5" s="147"/>
      <c r="F5" s="63"/>
      <c r="G5" s="63"/>
      <c r="H5" s="63"/>
    </row>
    <row r="6" spans="1:14">
      <c r="A6" s="194"/>
      <c r="B6" s="65" t="s">
        <v>0</v>
      </c>
      <c r="C6" s="82">
        <v>144.9</v>
      </c>
      <c r="D6" s="82">
        <v>141.6</v>
      </c>
      <c r="E6" s="82">
        <v>121.9</v>
      </c>
      <c r="F6" s="82">
        <v>195.8</v>
      </c>
      <c r="G6" s="76">
        <v>100.2</v>
      </c>
      <c r="H6" s="65">
        <v>107.5</v>
      </c>
      <c r="I6" s="82">
        <v>108.9</v>
      </c>
      <c r="J6" s="82">
        <v>100.3</v>
      </c>
      <c r="K6" s="82">
        <v>94</v>
      </c>
      <c r="L6" s="82">
        <v>94.3</v>
      </c>
      <c r="M6" s="82">
        <v>104.3</v>
      </c>
      <c r="N6" s="82">
        <v>115.9</v>
      </c>
    </row>
    <row r="7" spans="1:14">
      <c r="A7" s="194"/>
      <c r="C7" s="77"/>
      <c r="D7" s="77"/>
      <c r="E7" s="77"/>
      <c r="F7" s="77"/>
      <c r="G7" s="77"/>
      <c r="H7" s="54"/>
      <c r="I7" s="77"/>
      <c r="J7" s="77"/>
      <c r="K7" s="77"/>
      <c r="L7" s="77"/>
      <c r="M7" s="77"/>
      <c r="N7" s="77"/>
    </row>
    <row r="8" spans="1:14" ht="25.5">
      <c r="A8" s="194"/>
      <c r="B8" s="64" t="s">
        <v>35</v>
      </c>
      <c r="C8" s="77">
        <v>162.1</v>
      </c>
      <c r="D8" s="77">
        <v>132.80000000000001</v>
      </c>
      <c r="E8" s="77">
        <v>128.1</v>
      </c>
      <c r="F8" s="77">
        <v>236.5</v>
      </c>
      <c r="G8" s="77">
        <v>99</v>
      </c>
      <c r="H8" s="77">
        <v>93.6</v>
      </c>
      <c r="I8" s="77">
        <v>101.1</v>
      </c>
      <c r="J8" s="84" t="s">
        <v>88</v>
      </c>
      <c r="K8" s="84" t="s">
        <v>88</v>
      </c>
      <c r="L8" s="84" t="s">
        <v>88</v>
      </c>
      <c r="M8" s="84" t="s">
        <v>88</v>
      </c>
      <c r="N8" s="84" t="s">
        <v>88</v>
      </c>
    </row>
    <row r="9" spans="1:14">
      <c r="A9" s="194"/>
      <c r="B9" s="51" t="s">
        <v>1</v>
      </c>
      <c r="C9" s="77">
        <v>144.6</v>
      </c>
      <c r="D9" s="77">
        <v>123.9</v>
      </c>
      <c r="E9" s="77">
        <v>137.30000000000001</v>
      </c>
      <c r="F9" s="77">
        <v>195</v>
      </c>
      <c r="G9" s="77">
        <v>96.6</v>
      </c>
      <c r="H9" s="77">
        <v>102.6</v>
      </c>
      <c r="I9" s="77">
        <v>98.9</v>
      </c>
      <c r="J9" s="77">
        <v>107.6</v>
      </c>
      <c r="K9" s="77">
        <v>109.3</v>
      </c>
      <c r="L9" s="77">
        <v>98.2</v>
      </c>
      <c r="M9" s="77">
        <v>119.2</v>
      </c>
      <c r="N9" s="77">
        <v>123.2</v>
      </c>
    </row>
    <row r="10" spans="1:14">
      <c r="A10" s="194"/>
      <c r="B10" s="51" t="s">
        <v>2</v>
      </c>
      <c r="C10" s="77">
        <v>164.1</v>
      </c>
      <c r="D10" s="77">
        <v>145.80000000000001</v>
      </c>
      <c r="E10" s="77">
        <v>107.4</v>
      </c>
      <c r="F10" s="77">
        <v>257.8</v>
      </c>
      <c r="G10" s="77">
        <v>96.8</v>
      </c>
      <c r="H10" s="77">
        <v>93.6</v>
      </c>
      <c r="I10" s="77">
        <v>98.3</v>
      </c>
      <c r="J10" s="77">
        <v>108.2</v>
      </c>
      <c r="K10" s="77">
        <v>99.1</v>
      </c>
      <c r="L10" s="77">
        <v>100.1</v>
      </c>
      <c r="M10" s="77">
        <v>103.7</v>
      </c>
      <c r="N10" s="77">
        <v>141.5</v>
      </c>
    </row>
    <row r="11" spans="1:14">
      <c r="A11" s="194"/>
      <c r="B11" s="51" t="s">
        <v>3</v>
      </c>
      <c r="C11" s="77">
        <v>142.69999999999999</v>
      </c>
      <c r="D11" s="77">
        <v>137.30000000000001</v>
      </c>
      <c r="E11" s="77">
        <v>129.19999999999999</v>
      </c>
      <c r="F11" s="77">
        <v>189.9</v>
      </c>
      <c r="G11" s="77">
        <v>95.8</v>
      </c>
      <c r="H11" s="77">
        <v>112.1</v>
      </c>
      <c r="I11" s="77">
        <v>108.3</v>
      </c>
      <c r="J11" s="77">
        <v>104.2</v>
      </c>
      <c r="K11" s="77">
        <v>94.5</v>
      </c>
      <c r="L11" s="77">
        <v>98.3</v>
      </c>
      <c r="M11" s="77">
        <v>94.8</v>
      </c>
      <c r="N11" s="77">
        <v>109.2</v>
      </c>
    </row>
    <row r="12" spans="1:14">
      <c r="A12" s="194"/>
      <c r="B12" s="51" t="s">
        <v>4</v>
      </c>
      <c r="C12" s="77">
        <v>151.69999999999999</v>
      </c>
      <c r="D12" s="77">
        <v>141.69999999999999</v>
      </c>
      <c r="E12" s="77">
        <v>122.2</v>
      </c>
      <c r="F12" s="77">
        <v>223.9</v>
      </c>
      <c r="G12" s="77">
        <v>109.9</v>
      </c>
      <c r="H12" s="77">
        <v>109.4</v>
      </c>
      <c r="I12" s="77">
        <v>106.9</v>
      </c>
      <c r="J12" s="77">
        <v>64.2</v>
      </c>
      <c r="K12" s="77">
        <v>62.8</v>
      </c>
      <c r="L12" s="77">
        <v>97.3</v>
      </c>
      <c r="M12" s="77">
        <v>90.7</v>
      </c>
      <c r="N12" s="77">
        <v>145</v>
      </c>
    </row>
    <row r="13" spans="1:14">
      <c r="A13" s="194"/>
      <c r="B13" s="51" t="s">
        <v>5</v>
      </c>
      <c r="C13" s="77">
        <v>132</v>
      </c>
      <c r="D13" s="77">
        <v>134.5</v>
      </c>
      <c r="E13" s="77">
        <v>122.3</v>
      </c>
      <c r="F13" s="77">
        <v>264.10000000000002</v>
      </c>
      <c r="G13" s="77">
        <v>95.8</v>
      </c>
      <c r="H13" s="77">
        <v>92.7</v>
      </c>
      <c r="I13" s="77">
        <v>101.9</v>
      </c>
      <c r="J13" s="77">
        <v>105.8</v>
      </c>
      <c r="K13" s="77">
        <v>101.8</v>
      </c>
      <c r="L13" s="77">
        <v>103.9</v>
      </c>
      <c r="M13" s="77">
        <v>121.9</v>
      </c>
      <c r="N13" s="77">
        <v>122.7</v>
      </c>
    </row>
    <row r="14" spans="1:14">
      <c r="A14" s="194"/>
      <c r="B14" s="51" t="s">
        <v>6</v>
      </c>
      <c r="C14" s="77">
        <v>190.8</v>
      </c>
      <c r="D14" s="77">
        <v>169.9</v>
      </c>
      <c r="E14" s="77">
        <v>89.4</v>
      </c>
      <c r="F14" s="77">
        <v>344.8</v>
      </c>
      <c r="G14" s="77">
        <v>110</v>
      </c>
      <c r="H14" s="77">
        <v>75.8</v>
      </c>
      <c r="I14" s="77">
        <v>98.8</v>
      </c>
      <c r="J14" s="77">
        <v>103.2</v>
      </c>
      <c r="K14" s="77">
        <v>100.2</v>
      </c>
      <c r="L14" s="77">
        <v>98.4</v>
      </c>
      <c r="M14" s="77">
        <v>85.2</v>
      </c>
      <c r="N14" s="77">
        <v>123.5</v>
      </c>
    </row>
    <row r="15" spans="1:14">
      <c r="A15" s="194"/>
      <c r="B15" s="51" t="s">
        <v>7</v>
      </c>
      <c r="C15" s="77">
        <v>158.6</v>
      </c>
      <c r="D15" s="77">
        <v>120.3</v>
      </c>
      <c r="E15" s="77">
        <v>127.4</v>
      </c>
      <c r="F15" s="77">
        <v>203.7</v>
      </c>
      <c r="G15" s="77">
        <v>98.7</v>
      </c>
      <c r="H15" s="77">
        <v>104.3</v>
      </c>
      <c r="I15" s="77">
        <v>107.2</v>
      </c>
      <c r="J15" s="77">
        <v>101.3</v>
      </c>
      <c r="K15" s="77">
        <v>99.9</v>
      </c>
      <c r="L15" s="77">
        <v>96.2</v>
      </c>
      <c r="M15" s="77">
        <v>99.1</v>
      </c>
      <c r="N15" s="77">
        <v>120.8</v>
      </c>
    </row>
    <row r="16" spans="1:14">
      <c r="A16" s="194"/>
      <c r="B16" s="51" t="s">
        <v>8</v>
      </c>
      <c r="C16" s="77">
        <v>164.6</v>
      </c>
      <c r="D16" s="77">
        <v>152.19999999999999</v>
      </c>
      <c r="E16" s="77">
        <v>110</v>
      </c>
      <c r="F16" s="77">
        <v>278.3</v>
      </c>
      <c r="G16" s="77">
        <v>94</v>
      </c>
      <c r="H16" s="77">
        <v>90</v>
      </c>
      <c r="I16" s="77">
        <v>103.8</v>
      </c>
      <c r="J16" s="77">
        <v>102.9</v>
      </c>
      <c r="K16" s="77">
        <v>98.5</v>
      </c>
      <c r="L16" s="77">
        <v>98.5</v>
      </c>
      <c r="M16" s="77">
        <v>98.4</v>
      </c>
      <c r="N16" s="77">
        <v>109.7</v>
      </c>
    </row>
    <row r="17" spans="1:14">
      <c r="A17" s="194"/>
      <c r="B17" s="51" t="s">
        <v>9</v>
      </c>
      <c r="C17" s="77">
        <v>139.5</v>
      </c>
      <c r="D17" s="77">
        <v>119.2</v>
      </c>
      <c r="E17" s="77">
        <v>197.8</v>
      </c>
      <c r="F17" s="77">
        <v>191.8</v>
      </c>
      <c r="G17" s="77">
        <v>79.7</v>
      </c>
      <c r="H17" s="77">
        <v>107.3</v>
      </c>
      <c r="I17" s="77">
        <v>102.8</v>
      </c>
      <c r="J17" s="77">
        <v>97.6</v>
      </c>
      <c r="K17" s="77">
        <v>99.8</v>
      </c>
      <c r="L17" s="77">
        <v>85.7</v>
      </c>
      <c r="M17" s="77">
        <v>100.3</v>
      </c>
      <c r="N17" s="77">
        <v>150.69999999999999</v>
      </c>
    </row>
    <row r="18" spans="1:14">
      <c r="A18" s="194"/>
      <c r="B18" s="51" t="s">
        <v>10</v>
      </c>
      <c r="C18" s="77">
        <v>141.5</v>
      </c>
      <c r="D18" s="77">
        <v>113.7</v>
      </c>
      <c r="E18" s="77">
        <v>139.9</v>
      </c>
      <c r="F18" s="77">
        <v>178.2</v>
      </c>
      <c r="G18" s="77">
        <v>92.2</v>
      </c>
      <c r="H18" s="77">
        <v>103.5</v>
      </c>
      <c r="I18" s="77">
        <v>104.6</v>
      </c>
      <c r="J18" s="77">
        <v>103</v>
      </c>
      <c r="K18" s="77">
        <v>110.8</v>
      </c>
      <c r="L18" s="77">
        <v>111</v>
      </c>
      <c r="M18" s="77">
        <v>112.3</v>
      </c>
      <c r="N18" s="77">
        <v>106.1</v>
      </c>
    </row>
    <row r="19" spans="1:14">
      <c r="A19" s="194"/>
      <c r="B19" s="51" t="s">
        <v>11</v>
      </c>
      <c r="C19" s="77">
        <v>141.69999999999999</v>
      </c>
      <c r="D19" s="77">
        <v>138.69999999999999</v>
      </c>
      <c r="E19" s="77">
        <v>112.8</v>
      </c>
      <c r="F19" s="77">
        <v>278.7</v>
      </c>
      <c r="G19" s="77">
        <v>112.4</v>
      </c>
      <c r="H19" s="77">
        <v>101.9</v>
      </c>
      <c r="I19" s="77">
        <v>103.2</v>
      </c>
      <c r="J19" s="77">
        <v>49</v>
      </c>
      <c r="K19" s="77">
        <v>74.2</v>
      </c>
      <c r="L19" s="77">
        <v>106.7</v>
      </c>
      <c r="M19" s="77">
        <v>90.9</v>
      </c>
      <c r="N19" s="77">
        <v>110.1</v>
      </c>
    </row>
    <row r="20" spans="1:14">
      <c r="A20" s="194"/>
      <c r="B20" s="51" t="s">
        <v>12</v>
      </c>
      <c r="C20" s="77">
        <v>155.30000000000001</v>
      </c>
      <c r="D20" s="77">
        <v>145.6</v>
      </c>
      <c r="E20" s="77">
        <v>113.4</v>
      </c>
      <c r="F20" s="77">
        <v>208.5</v>
      </c>
      <c r="G20" s="77">
        <v>93.6</v>
      </c>
      <c r="H20" s="77">
        <v>103.2</v>
      </c>
      <c r="I20" s="77">
        <v>104.6</v>
      </c>
      <c r="J20" s="77">
        <v>105.1</v>
      </c>
      <c r="K20" s="77">
        <v>99.9</v>
      </c>
      <c r="L20" s="77">
        <v>101</v>
      </c>
      <c r="M20" s="77">
        <v>102.3</v>
      </c>
      <c r="N20" s="77">
        <v>109.3</v>
      </c>
    </row>
    <row r="21" spans="1:14">
      <c r="A21" s="194"/>
      <c r="B21" s="51" t="s">
        <v>13</v>
      </c>
      <c r="C21" s="77">
        <v>125.8</v>
      </c>
      <c r="D21" s="77">
        <v>129.80000000000001</v>
      </c>
      <c r="E21" s="77">
        <v>130.19999999999999</v>
      </c>
      <c r="F21" s="77">
        <v>191.4</v>
      </c>
      <c r="G21" s="77">
        <v>92.3</v>
      </c>
      <c r="H21" s="77">
        <v>102.8</v>
      </c>
      <c r="I21" s="77">
        <v>102.5</v>
      </c>
      <c r="J21" s="77">
        <v>102.7</v>
      </c>
      <c r="K21" s="77">
        <v>98.1</v>
      </c>
      <c r="L21" s="77">
        <v>92.5</v>
      </c>
      <c r="M21" s="77">
        <v>101.9</v>
      </c>
      <c r="N21" s="77">
        <v>116.1</v>
      </c>
    </row>
    <row r="22" spans="1:14">
      <c r="A22" s="194"/>
      <c r="B22" s="51" t="s">
        <v>14</v>
      </c>
      <c r="C22" s="77">
        <v>157.80000000000001</v>
      </c>
      <c r="D22" s="77">
        <v>148.6</v>
      </c>
      <c r="E22" s="77">
        <v>119</v>
      </c>
      <c r="F22" s="77">
        <v>197.8</v>
      </c>
      <c r="G22" s="77">
        <v>97.7</v>
      </c>
      <c r="H22" s="77">
        <v>103.8</v>
      </c>
      <c r="I22" s="77">
        <v>107.2</v>
      </c>
      <c r="J22" s="77">
        <v>104.6</v>
      </c>
      <c r="K22" s="77">
        <v>90.7</v>
      </c>
      <c r="L22" s="77">
        <v>97.8</v>
      </c>
      <c r="M22" s="77">
        <v>103.5</v>
      </c>
      <c r="N22" s="77">
        <v>111.8</v>
      </c>
    </row>
    <row r="23" spans="1:14">
      <c r="A23" s="194"/>
      <c r="B23" s="51" t="s">
        <v>15</v>
      </c>
      <c r="C23" s="77">
        <v>123.3</v>
      </c>
      <c r="D23" s="77">
        <v>119.6</v>
      </c>
      <c r="E23" s="77">
        <v>142.9</v>
      </c>
      <c r="F23" s="77">
        <v>148.4</v>
      </c>
      <c r="G23" s="77">
        <v>110.1</v>
      </c>
      <c r="H23" s="77">
        <v>104.5</v>
      </c>
      <c r="I23" s="77">
        <v>101.8</v>
      </c>
      <c r="J23" s="77">
        <v>103.6</v>
      </c>
      <c r="K23" s="77">
        <v>111.6</v>
      </c>
      <c r="L23" s="77">
        <v>127.7</v>
      </c>
      <c r="M23" s="77">
        <v>109.7</v>
      </c>
      <c r="N23" s="77">
        <v>115.7</v>
      </c>
    </row>
    <row r="24" spans="1:14">
      <c r="A24" s="194"/>
      <c r="B24" s="51" t="s">
        <v>16</v>
      </c>
      <c r="C24" s="77">
        <v>160.4</v>
      </c>
      <c r="D24" s="77">
        <v>145.5</v>
      </c>
      <c r="E24" s="77">
        <v>118.8</v>
      </c>
      <c r="F24" s="77">
        <v>265.39999999999998</v>
      </c>
      <c r="G24" s="77">
        <v>101.3</v>
      </c>
      <c r="H24" s="77">
        <v>92.8</v>
      </c>
      <c r="I24" s="77">
        <v>99.5</v>
      </c>
      <c r="J24" s="77">
        <v>103.1</v>
      </c>
      <c r="K24" s="77">
        <v>96.4</v>
      </c>
      <c r="L24" s="77">
        <v>104.2</v>
      </c>
      <c r="M24" s="77">
        <v>106.2</v>
      </c>
      <c r="N24" s="77">
        <v>118.5</v>
      </c>
    </row>
    <row r="25" spans="1:14">
      <c r="A25" s="194"/>
      <c r="B25" s="51" t="s">
        <v>17</v>
      </c>
      <c r="C25" s="77">
        <v>156</v>
      </c>
      <c r="D25" s="77">
        <v>133.4</v>
      </c>
      <c r="E25" s="77">
        <v>132.4</v>
      </c>
      <c r="F25" s="77">
        <v>197.8</v>
      </c>
      <c r="G25" s="77">
        <v>104</v>
      </c>
      <c r="H25" s="77">
        <v>107.8</v>
      </c>
      <c r="I25" s="77">
        <v>102.4</v>
      </c>
      <c r="J25" s="77">
        <v>103</v>
      </c>
      <c r="K25" s="77">
        <v>110.4</v>
      </c>
      <c r="L25" s="77">
        <v>105.6</v>
      </c>
      <c r="M25" s="77">
        <v>131.1</v>
      </c>
      <c r="N25" s="77">
        <v>104.6</v>
      </c>
    </row>
    <row r="26" spans="1:14">
      <c r="A26" s="194"/>
      <c r="B26" s="51" t="s">
        <v>18</v>
      </c>
      <c r="C26" s="77">
        <v>144.69999999999999</v>
      </c>
      <c r="D26" s="77">
        <v>135.9</v>
      </c>
      <c r="E26" s="77">
        <v>114.4</v>
      </c>
      <c r="F26" s="77">
        <v>229.7</v>
      </c>
      <c r="G26" s="77">
        <v>95.4</v>
      </c>
      <c r="H26" s="77">
        <v>91.7</v>
      </c>
      <c r="I26" s="77">
        <v>108</v>
      </c>
      <c r="J26" s="77">
        <v>104.9</v>
      </c>
      <c r="K26" s="77">
        <v>105.7</v>
      </c>
      <c r="L26" s="77">
        <v>86.2</v>
      </c>
      <c r="M26" s="77">
        <v>123.4</v>
      </c>
      <c r="N26" s="77">
        <v>108.4</v>
      </c>
    </row>
    <row r="27" spans="1:14">
      <c r="A27" s="194"/>
      <c r="B27" s="51" t="s">
        <v>19</v>
      </c>
      <c r="C27" s="77">
        <v>149.30000000000001</v>
      </c>
      <c r="D27" s="77">
        <v>131.9</v>
      </c>
      <c r="E27" s="77">
        <v>122.9</v>
      </c>
      <c r="F27" s="77">
        <v>210.4</v>
      </c>
      <c r="G27" s="77">
        <v>100.4</v>
      </c>
      <c r="H27" s="77">
        <v>103.7</v>
      </c>
      <c r="I27" s="77">
        <v>107.8</v>
      </c>
      <c r="J27" s="77">
        <v>96.3</v>
      </c>
      <c r="K27" s="77">
        <v>95.5</v>
      </c>
      <c r="L27" s="77">
        <v>98.1</v>
      </c>
      <c r="M27" s="77">
        <v>127.9</v>
      </c>
      <c r="N27" s="77">
        <v>125.3</v>
      </c>
    </row>
    <row r="28" spans="1:14">
      <c r="A28" s="194"/>
      <c r="B28" s="51" t="s">
        <v>20</v>
      </c>
      <c r="C28" s="77">
        <v>177</v>
      </c>
      <c r="D28" s="77">
        <v>126.5</v>
      </c>
      <c r="E28" s="77">
        <v>118.1</v>
      </c>
      <c r="F28" s="77">
        <v>206.6</v>
      </c>
      <c r="G28" s="77">
        <v>99.8</v>
      </c>
      <c r="H28" s="77">
        <v>91</v>
      </c>
      <c r="I28" s="77">
        <v>102.3</v>
      </c>
      <c r="J28" s="77">
        <v>103.4</v>
      </c>
      <c r="K28" s="77">
        <v>102.4</v>
      </c>
      <c r="L28" s="77">
        <v>101.8</v>
      </c>
      <c r="M28" s="77">
        <v>107.2</v>
      </c>
      <c r="N28" s="77">
        <v>106.1</v>
      </c>
    </row>
    <row r="29" spans="1:14">
      <c r="A29" s="194"/>
      <c r="B29" s="51" t="s">
        <v>21</v>
      </c>
      <c r="C29" s="77">
        <v>138.80000000000001</v>
      </c>
      <c r="D29" s="77">
        <v>134.5</v>
      </c>
      <c r="E29" s="77">
        <v>135.1</v>
      </c>
      <c r="F29" s="77">
        <v>194.4</v>
      </c>
      <c r="G29" s="77">
        <v>99.7</v>
      </c>
      <c r="H29" s="77">
        <v>101.5</v>
      </c>
      <c r="I29" s="77">
        <v>108.2</v>
      </c>
      <c r="J29" s="77">
        <v>102.3</v>
      </c>
      <c r="K29" s="77">
        <v>108.9</v>
      </c>
      <c r="L29" s="77">
        <v>110.4</v>
      </c>
      <c r="M29" s="77">
        <v>109.4</v>
      </c>
      <c r="N29" s="77">
        <v>126.8</v>
      </c>
    </row>
    <row r="30" spans="1:14">
      <c r="A30" s="194"/>
      <c r="B30" s="51" t="s">
        <v>22</v>
      </c>
      <c r="C30" s="77">
        <v>119.9</v>
      </c>
      <c r="D30" s="77">
        <v>153.1</v>
      </c>
      <c r="E30" s="77">
        <v>109.6</v>
      </c>
      <c r="F30" s="77">
        <v>163.5</v>
      </c>
      <c r="G30" s="77">
        <v>93</v>
      </c>
      <c r="H30" s="77">
        <v>88.5</v>
      </c>
      <c r="I30" s="77">
        <v>124.9</v>
      </c>
      <c r="J30" s="77">
        <v>100</v>
      </c>
      <c r="K30" s="77">
        <v>118.1</v>
      </c>
      <c r="L30" s="77">
        <v>116.8</v>
      </c>
      <c r="M30" s="77">
        <v>119</v>
      </c>
      <c r="N30" s="77">
        <v>114</v>
      </c>
    </row>
    <row r="31" spans="1:14">
      <c r="A31" s="194"/>
      <c r="B31" s="51" t="s">
        <v>23</v>
      </c>
      <c r="C31" s="77">
        <v>154.80000000000001</v>
      </c>
      <c r="D31" s="77">
        <v>157.80000000000001</v>
      </c>
      <c r="E31" s="77">
        <v>116.1</v>
      </c>
      <c r="F31" s="77">
        <v>283.7</v>
      </c>
      <c r="G31" s="77">
        <v>96.8</v>
      </c>
      <c r="H31" s="77">
        <v>83.4</v>
      </c>
      <c r="I31" s="77">
        <v>106.6</v>
      </c>
      <c r="J31" s="77">
        <v>106.8</v>
      </c>
      <c r="K31" s="77">
        <v>98.1</v>
      </c>
      <c r="L31" s="77">
        <v>99</v>
      </c>
      <c r="M31" s="77">
        <v>101.1</v>
      </c>
      <c r="N31" s="77">
        <v>99.5</v>
      </c>
    </row>
    <row r="32" spans="1:14">
      <c r="A32" s="194"/>
      <c r="B32" s="51" t="s">
        <v>24</v>
      </c>
      <c r="C32" s="77">
        <v>138</v>
      </c>
      <c r="D32" s="77">
        <v>127.5</v>
      </c>
      <c r="E32" s="77">
        <v>131.1</v>
      </c>
      <c r="F32" s="77">
        <v>198.4</v>
      </c>
      <c r="G32" s="77">
        <v>106.9</v>
      </c>
      <c r="H32" s="77">
        <v>101.4</v>
      </c>
      <c r="I32" s="77">
        <v>109.5</v>
      </c>
      <c r="J32" s="77">
        <v>104.4</v>
      </c>
      <c r="K32" s="77">
        <v>106</v>
      </c>
      <c r="L32" s="77">
        <v>98.9</v>
      </c>
      <c r="M32" s="77">
        <v>107.5</v>
      </c>
      <c r="N32" s="77">
        <v>107.8</v>
      </c>
    </row>
    <row r="33" spans="1:14">
      <c r="A33" s="194"/>
      <c r="B33" s="51" t="s">
        <v>25</v>
      </c>
      <c r="C33" s="77">
        <v>141.4</v>
      </c>
      <c r="D33" s="77">
        <v>161.69999999999999</v>
      </c>
      <c r="E33" s="77">
        <v>110.7</v>
      </c>
      <c r="F33" s="77">
        <v>157.30000000000001</v>
      </c>
      <c r="G33" s="77">
        <v>104.5</v>
      </c>
      <c r="H33" s="51">
        <v>128.69999999999999</v>
      </c>
      <c r="I33" s="77">
        <v>119.3</v>
      </c>
      <c r="J33" s="77">
        <v>115.3</v>
      </c>
      <c r="K33" s="77">
        <v>88</v>
      </c>
      <c r="L33" s="77">
        <v>76.8</v>
      </c>
      <c r="M33" s="77">
        <v>96.2</v>
      </c>
      <c r="N33" s="77">
        <v>109</v>
      </c>
    </row>
    <row r="34" spans="1:14">
      <c r="A34" s="194"/>
      <c r="B34" s="51" t="s">
        <v>26</v>
      </c>
      <c r="C34" s="77">
        <v>206.1</v>
      </c>
      <c r="D34" s="77">
        <v>210.9</v>
      </c>
      <c r="E34" s="77">
        <v>82.6</v>
      </c>
      <c r="F34" s="77">
        <v>277.8</v>
      </c>
      <c r="G34" s="77">
        <v>106.3</v>
      </c>
      <c r="H34" s="77">
        <v>118.3</v>
      </c>
      <c r="I34" s="77">
        <v>107.5</v>
      </c>
      <c r="J34" s="70" t="s">
        <v>88</v>
      </c>
      <c r="K34" s="70" t="s">
        <v>88</v>
      </c>
      <c r="L34" s="70" t="s">
        <v>88</v>
      </c>
      <c r="M34" s="70" t="s">
        <v>88</v>
      </c>
      <c r="N34" s="70" t="s">
        <v>88</v>
      </c>
    </row>
    <row r="35" spans="1:14">
      <c r="A35" s="194"/>
    </row>
    <row r="36" spans="1:14">
      <c r="A36" s="194"/>
    </row>
  </sheetData>
  <mergeCells count="15">
    <mergeCell ref="N3:N4"/>
    <mergeCell ref="B1:N1"/>
    <mergeCell ref="M3:M4"/>
    <mergeCell ref="A1:A36"/>
    <mergeCell ref="I3:I4"/>
    <mergeCell ref="C3:C4"/>
    <mergeCell ref="B3:B4"/>
    <mergeCell ref="H3:H4"/>
    <mergeCell ref="D3:D4"/>
    <mergeCell ref="E3:E4"/>
    <mergeCell ref="F3:F4"/>
    <mergeCell ref="G3:G4"/>
    <mergeCell ref="L3:L4"/>
    <mergeCell ref="K3:K4"/>
    <mergeCell ref="J3:J4"/>
  </mergeCells>
  <phoneticPr fontId="2" type="noConversion"/>
  <pageMargins left="0.39370078740157483" right="0.39370078740157483" top="0.78740157480314965" bottom="0.39370078740157483" header="0.11811023622047245" footer="0.11811023622047245"/>
  <pageSetup paperSize="9" scale="97" orientation="landscape" horizontalDpi="300" verticalDpi="300" r:id="rId1"/>
  <headerFooter alignWithMargins="0"/>
</worksheet>
</file>

<file path=xl/worksheets/sheet4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Лист47">
    <tabColor indexed="40"/>
  </sheetPr>
  <dimension ref="A1:N36"/>
  <sheetViews>
    <sheetView view="pageBreakPreview" zoomScale="80" zoomScaleSheetLayoutView="80" workbookViewId="0">
      <selection sqref="A1:A34"/>
    </sheetView>
  </sheetViews>
  <sheetFormatPr defaultColWidth="9.140625" defaultRowHeight="12.75"/>
  <cols>
    <col min="1" max="1" width="4.85546875" style="51" customWidth="1"/>
    <col min="2" max="2" width="16.28515625" style="51" bestFit="1" customWidth="1"/>
    <col min="3" max="10" width="9.7109375" style="51" customWidth="1"/>
    <col min="11" max="16384" width="9.140625" style="51"/>
  </cols>
  <sheetData>
    <row r="1" spans="1:14" s="81" customFormat="1" ht="16.899999999999999" customHeight="1">
      <c r="A1" s="194">
        <v>52</v>
      </c>
      <c r="B1" s="190" t="s">
        <v>114</v>
      </c>
      <c r="C1" s="190"/>
      <c r="D1" s="190"/>
      <c r="E1" s="190"/>
      <c r="F1" s="190"/>
      <c r="G1" s="190"/>
      <c r="H1" s="190"/>
      <c r="I1" s="190"/>
      <c r="J1" s="190"/>
      <c r="K1" s="190"/>
      <c r="L1" s="190"/>
      <c r="M1" s="190"/>
      <c r="N1" s="190"/>
    </row>
    <row r="2" spans="1:14" ht="15.6" customHeight="1">
      <c r="A2" s="194"/>
      <c r="C2" s="158"/>
      <c r="D2" s="158"/>
      <c r="E2" s="158"/>
      <c r="F2" s="158"/>
      <c r="G2" s="158"/>
      <c r="H2" s="158"/>
      <c r="I2" s="158"/>
      <c r="J2" s="158"/>
      <c r="K2" s="158"/>
      <c r="L2" s="158"/>
      <c r="M2" s="37"/>
      <c r="N2" s="155" t="s">
        <v>40</v>
      </c>
    </row>
    <row r="3" spans="1:14" s="65" customFormat="1" ht="13.9" customHeight="1">
      <c r="A3" s="194"/>
      <c r="B3" s="204"/>
      <c r="C3" s="168">
        <v>2007</v>
      </c>
      <c r="D3" s="191">
        <v>2008</v>
      </c>
      <c r="E3" s="168">
        <v>2009</v>
      </c>
      <c r="F3" s="168">
        <v>2010</v>
      </c>
      <c r="G3" s="168">
        <v>2011</v>
      </c>
      <c r="H3" s="191">
        <v>2012</v>
      </c>
      <c r="I3" s="168">
        <v>2013</v>
      </c>
      <c r="J3" s="168">
        <v>2014</v>
      </c>
      <c r="K3" s="168">
        <v>2015</v>
      </c>
      <c r="L3" s="191">
        <v>2016</v>
      </c>
      <c r="M3" s="191">
        <v>2017</v>
      </c>
      <c r="N3" s="191">
        <v>2018</v>
      </c>
    </row>
    <row r="4" spans="1:14" s="65" customFormat="1" ht="13.15" customHeight="1">
      <c r="A4" s="194"/>
      <c r="B4" s="200"/>
      <c r="C4" s="169"/>
      <c r="D4" s="192"/>
      <c r="E4" s="169"/>
      <c r="F4" s="169"/>
      <c r="G4" s="169"/>
      <c r="H4" s="192"/>
      <c r="I4" s="169"/>
      <c r="J4" s="169"/>
      <c r="K4" s="169"/>
      <c r="L4" s="192"/>
      <c r="M4" s="192"/>
      <c r="N4" s="192"/>
    </row>
    <row r="5" spans="1:14">
      <c r="A5" s="194"/>
      <c r="B5" s="62"/>
      <c r="C5" s="147"/>
      <c r="D5" s="147"/>
      <c r="E5" s="147"/>
      <c r="F5" s="63"/>
      <c r="G5" s="63"/>
      <c r="H5" s="63"/>
    </row>
    <row r="6" spans="1:14">
      <c r="A6" s="194"/>
      <c r="B6" s="65" t="s">
        <v>0</v>
      </c>
      <c r="C6" s="82">
        <v>124.5</v>
      </c>
      <c r="D6" s="82">
        <v>139.6</v>
      </c>
      <c r="E6" s="82">
        <v>114</v>
      </c>
      <c r="F6" s="82">
        <v>116.2</v>
      </c>
      <c r="G6" s="76">
        <v>110.8</v>
      </c>
      <c r="H6" s="65">
        <v>115.4</v>
      </c>
      <c r="I6" s="82">
        <v>108</v>
      </c>
      <c r="J6" s="85">
        <v>101.3</v>
      </c>
      <c r="K6" s="85">
        <v>117.2</v>
      </c>
      <c r="L6" s="82">
        <v>106.1</v>
      </c>
      <c r="M6" s="82">
        <v>126.8</v>
      </c>
      <c r="N6" s="82">
        <v>119.1</v>
      </c>
    </row>
    <row r="7" spans="1:14">
      <c r="A7" s="194"/>
      <c r="C7" s="77"/>
      <c r="D7" s="77"/>
      <c r="E7" s="77"/>
      <c r="F7" s="77"/>
      <c r="G7" s="77"/>
      <c r="H7" s="54"/>
      <c r="I7" s="77"/>
      <c r="J7" s="84"/>
      <c r="K7" s="84"/>
      <c r="L7" s="77"/>
      <c r="M7" s="77"/>
      <c r="N7" s="77"/>
    </row>
    <row r="8" spans="1:14" ht="25.5">
      <c r="A8" s="194"/>
      <c r="B8" s="64" t="s">
        <v>35</v>
      </c>
      <c r="C8" s="77">
        <v>136.69999999999999</v>
      </c>
      <c r="D8" s="77">
        <v>134.1</v>
      </c>
      <c r="E8" s="77">
        <v>110.5</v>
      </c>
      <c r="F8" s="77">
        <v>114.9</v>
      </c>
      <c r="G8" s="77">
        <v>115.6</v>
      </c>
      <c r="H8" s="77">
        <v>113</v>
      </c>
      <c r="I8" s="77">
        <v>117.9</v>
      </c>
      <c r="J8" s="84" t="s">
        <v>88</v>
      </c>
      <c r="K8" s="84" t="s">
        <v>88</v>
      </c>
      <c r="L8" s="84" t="s">
        <v>88</v>
      </c>
      <c r="M8" s="84" t="s">
        <v>88</v>
      </c>
      <c r="N8" s="84" t="s">
        <v>88</v>
      </c>
    </row>
    <row r="9" spans="1:14">
      <c r="A9" s="194"/>
      <c r="B9" s="51" t="s">
        <v>1</v>
      </c>
      <c r="C9" s="77">
        <v>121.7</v>
      </c>
      <c r="D9" s="77">
        <v>130.1</v>
      </c>
      <c r="E9" s="77">
        <v>118.6</v>
      </c>
      <c r="F9" s="77">
        <v>123</v>
      </c>
      <c r="G9" s="77">
        <v>112.9</v>
      </c>
      <c r="H9" s="77">
        <v>114.8</v>
      </c>
      <c r="I9" s="77">
        <v>103.1</v>
      </c>
      <c r="J9" s="84">
        <v>103.4</v>
      </c>
      <c r="K9" s="84">
        <v>118.8</v>
      </c>
      <c r="L9" s="77">
        <v>111.5</v>
      </c>
      <c r="M9" s="77">
        <v>128.80000000000001</v>
      </c>
      <c r="N9" s="77">
        <v>114.3</v>
      </c>
    </row>
    <row r="10" spans="1:14">
      <c r="A10" s="194"/>
      <c r="B10" s="51" t="s">
        <v>2</v>
      </c>
      <c r="C10" s="77">
        <v>127.9</v>
      </c>
      <c r="D10" s="77">
        <v>137.19999999999999</v>
      </c>
      <c r="E10" s="77">
        <v>110.1</v>
      </c>
      <c r="F10" s="77">
        <v>122.7</v>
      </c>
      <c r="G10" s="77">
        <v>119.3</v>
      </c>
      <c r="H10" s="77">
        <v>117.1</v>
      </c>
      <c r="I10" s="77">
        <v>105</v>
      </c>
      <c r="J10" s="84">
        <v>98.8</v>
      </c>
      <c r="K10" s="84">
        <v>117.6</v>
      </c>
      <c r="L10" s="77">
        <v>112.5</v>
      </c>
      <c r="M10" s="77">
        <v>126.7</v>
      </c>
      <c r="N10" s="77">
        <v>115.5</v>
      </c>
    </row>
    <row r="11" spans="1:14">
      <c r="A11" s="194"/>
      <c r="B11" s="51" t="s">
        <v>3</v>
      </c>
      <c r="C11" s="77">
        <v>119.8</v>
      </c>
      <c r="D11" s="77">
        <v>141.80000000000001</v>
      </c>
      <c r="E11" s="77">
        <v>115.6</v>
      </c>
      <c r="F11" s="77">
        <v>114.5</v>
      </c>
      <c r="G11" s="77">
        <v>109.9</v>
      </c>
      <c r="H11" s="77">
        <v>115.1</v>
      </c>
      <c r="I11" s="77">
        <v>106.2</v>
      </c>
      <c r="J11" s="84">
        <v>109.8</v>
      </c>
      <c r="K11" s="84">
        <v>122.2</v>
      </c>
      <c r="L11" s="77">
        <v>100.3</v>
      </c>
      <c r="M11" s="77">
        <v>124.9</v>
      </c>
      <c r="N11" s="77">
        <v>125.6</v>
      </c>
    </row>
    <row r="12" spans="1:14">
      <c r="A12" s="194"/>
      <c r="B12" s="51" t="s">
        <v>4</v>
      </c>
      <c r="C12" s="77">
        <v>122.8</v>
      </c>
      <c r="D12" s="77">
        <v>145.6</v>
      </c>
      <c r="E12" s="77">
        <v>113.9</v>
      </c>
      <c r="F12" s="77">
        <v>114.1</v>
      </c>
      <c r="G12" s="77">
        <v>109.6</v>
      </c>
      <c r="H12" s="77">
        <v>114.7</v>
      </c>
      <c r="I12" s="77">
        <v>105.1</v>
      </c>
      <c r="J12" s="84">
        <v>96.5</v>
      </c>
      <c r="K12" s="84">
        <v>93.7</v>
      </c>
      <c r="L12" s="77">
        <v>79.3</v>
      </c>
      <c r="M12" s="77">
        <v>119.5</v>
      </c>
      <c r="N12" s="77">
        <v>129.1</v>
      </c>
    </row>
    <row r="13" spans="1:14">
      <c r="A13" s="194"/>
      <c r="B13" s="51" t="s">
        <v>5</v>
      </c>
      <c r="C13" s="77">
        <v>127</v>
      </c>
      <c r="D13" s="77">
        <v>135.19999999999999</v>
      </c>
      <c r="E13" s="77">
        <v>107.3</v>
      </c>
      <c r="F13" s="77">
        <v>123.4</v>
      </c>
      <c r="G13" s="77">
        <v>110.5</v>
      </c>
      <c r="H13" s="77">
        <v>117.8</v>
      </c>
      <c r="I13" s="77">
        <v>102.8</v>
      </c>
      <c r="J13" s="84">
        <v>101.3</v>
      </c>
      <c r="K13" s="84">
        <v>118.8</v>
      </c>
      <c r="L13" s="77">
        <v>111.6</v>
      </c>
      <c r="M13" s="77">
        <v>126.5</v>
      </c>
      <c r="N13" s="77">
        <v>113.6</v>
      </c>
    </row>
    <row r="14" spans="1:14">
      <c r="A14" s="194"/>
      <c r="B14" s="51" t="s">
        <v>6</v>
      </c>
      <c r="C14" s="77">
        <v>129.80000000000001</v>
      </c>
      <c r="D14" s="77">
        <v>134.6</v>
      </c>
      <c r="E14" s="77">
        <v>108.9</v>
      </c>
      <c r="F14" s="77">
        <v>125.8</v>
      </c>
      <c r="G14" s="77">
        <v>118.2</v>
      </c>
      <c r="H14" s="77">
        <v>119.3</v>
      </c>
      <c r="I14" s="77">
        <v>104.4</v>
      </c>
      <c r="J14" s="84">
        <v>94.9</v>
      </c>
      <c r="K14" s="84">
        <v>117.7</v>
      </c>
      <c r="L14" s="77">
        <v>111.1</v>
      </c>
      <c r="M14" s="77">
        <v>124.5</v>
      </c>
      <c r="N14" s="77">
        <v>116.6</v>
      </c>
    </row>
    <row r="15" spans="1:14">
      <c r="A15" s="194"/>
      <c r="B15" s="51" t="s">
        <v>7</v>
      </c>
      <c r="C15" s="77">
        <v>124.6</v>
      </c>
      <c r="D15" s="77">
        <v>141.1</v>
      </c>
      <c r="E15" s="77">
        <v>113.1</v>
      </c>
      <c r="F15" s="77">
        <v>116.6</v>
      </c>
      <c r="G15" s="77">
        <v>107.8</v>
      </c>
      <c r="H15" s="77">
        <v>114.9</v>
      </c>
      <c r="I15" s="77">
        <v>110.1</v>
      </c>
      <c r="J15" s="84">
        <v>108.9</v>
      </c>
      <c r="K15" s="84">
        <v>111.7</v>
      </c>
      <c r="L15" s="77">
        <v>115.2</v>
      </c>
      <c r="M15" s="77">
        <v>124.6</v>
      </c>
      <c r="N15" s="77">
        <v>117.7</v>
      </c>
    </row>
    <row r="16" spans="1:14">
      <c r="A16" s="194"/>
      <c r="B16" s="51" t="s">
        <v>8</v>
      </c>
      <c r="C16" s="77">
        <v>125</v>
      </c>
      <c r="D16" s="77">
        <v>137.6</v>
      </c>
      <c r="E16" s="77">
        <v>112</v>
      </c>
      <c r="F16" s="77">
        <v>122.5</v>
      </c>
      <c r="G16" s="77">
        <v>117.4</v>
      </c>
      <c r="H16" s="77">
        <v>119.4</v>
      </c>
      <c r="I16" s="77">
        <v>101.9</v>
      </c>
      <c r="J16" s="84">
        <v>92.4</v>
      </c>
      <c r="K16" s="84">
        <v>121.5</v>
      </c>
      <c r="L16" s="77">
        <v>113.9</v>
      </c>
      <c r="M16" s="77">
        <v>128.5</v>
      </c>
      <c r="N16" s="77">
        <v>114.7</v>
      </c>
    </row>
    <row r="17" spans="1:14">
      <c r="A17" s="194"/>
      <c r="B17" s="51" t="s">
        <v>9</v>
      </c>
      <c r="C17" s="77">
        <v>127.1</v>
      </c>
      <c r="D17" s="77">
        <v>144.6</v>
      </c>
      <c r="E17" s="77">
        <v>118.4</v>
      </c>
      <c r="F17" s="77">
        <v>118.5</v>
      </c>
      <c r="G17" s="77">
        <v>109.5</v>
      </c>
      <c r="H17" s="77">
        <v>110.9</v>
      </c>
      <c r="I17" s="77">
        <v>107.3</v>
      </c>
      <c r="J17" s="84">
        <v>105.9</v>
      </c>
      <c r="K17" s="84">
        <v>118</v>
      </c>
      <c r="L17" s="77">
        <v>108.2</v>
      </c>
      <c r="M17" s="77">
        <v>127.1</v>
      </c>
      <c r="N17" s="77">
        <v>125.1</v>
      </c>
    </row>
    <row r="18" spans="1:14">
      <c r="A18" s="194"/>
      <c r="B18" s="51" t="s">
        <v>10</v>
      </c>
      <c r="C18" s="77">
        <v>125.4</v>
      </c>
      <c r="D18" s="77">
        <v>137.4</v>
      </c>
      <c r="E18" s="77">
        <v>108.3</v>
      </c>
      <c r="F18" s="77">
        <v>122.9</v>
      </c>
      <c r="G18" s="77">
        <v>116</v>
      </c>
      <c r="H18" s="77">
        <v>117.7</v>
      </c>
      <c r="I18" s="77">
        <v>99.2</v>
      </c>
      <c r="J18" s="84">
        <v>99.9</v>
      </c>
      <c r="K18" s="84">
        <v>119.3</v>
      </c>
      <c r="L18" s="77">
        <v>109.6</v>
      </c>
      <c r="M18" s="77">
        <v>128.1</v>
      </c>
      <c r="N18" s="77">
        <v>113.5</v>
      </c>
    </row>
    <row r="19" spans="1:14">
      <c r="A19" s="194"/>
      <c r="B19" s="51" t="s">
        <v>11</v>
      </c>
      <c r="C19" s="77">
        <v>125</v>
      </c>
      <c r="D19" s="77">
        <v>145.9</v>
      </c>
      <c r="E19" s="77">
        <v>112.7</v>
      </c>
      <c r="F19" s="77">
        <v>114</v>
      </c>
      <c r="G19" s="77">
        <v>107.6</v>
      </c>
      <c r="H19" s="77">
        <v>113.4</v>
      </c>
      <c r="I19" s="77">
        <v>108.9</v>
      </c>
      <c r="J19" s="84">
        <v>88.4</v>
      </c>
      <c r="K19" s="84">
        <v>91</v>
      </c>
      <c r="L19" s="77">
        <v>67.900000000000006</v>
      </c>
      <c r="M19" s="77">
        <v>121.2</v>
      </c>
      <c r="N19" s="77">
        <v>125.3</v>
      </c>
    </row>
    <row r="20" spans="1:14">
      <c r="A20" s="194"/>
      <c r="B20" s="51" t="s">
        <v>12</v>
      </c>
      <c r="C20" s="77">
        <v>124.7</v>
      </c>
      <c r="D20" s="77">
        <v>138.19999999999999</v>
      </c>
      <c r="E20" s="77">
        <v>111.5</v>
      </c>
      <c r="F20" s="77">
        <v>122.8</v>
      </c>
      <c r="G20" s="77">
        <v>115.4</v>
      </c>
      <c r="H20" s="77">
        <v>116.3</v>
      </c>
      <c r="I20" s="77">
        <v>102.7</v>
      </c>
      <c r="J20" s="84">
        <v>98.9</v>
      </c>
      <c r="K20" s="84">
        <v>119.1</v>
      </c>
      <c r="L20" s="77">
        <v>110.7</v>
      </c>
      <c r="M20" s="77">
        <v>128.4</v>
      </c>
      <c r="N20" s="77">
        <v>120.8</v>
      </c>
    </row>
    <row r="21" spans="1:14">
      <c r="A21" s="194"/>
      <c r="B21" s="51" t="s">
        <v>13</v>
      </c>
      <c r="C21" s="77">
        <v>131.80000000000001</v>
      </c>
      <c r="D21" s="77">
        <v>141.1</v>
      </c>
      <c r="E21" s="77">
        <v>107.3</v>
      </c>
      <c r="F21" s="77">
        <v>123</v>
      </c>
      <c r="G21" s="77">
        <v>110.2</v>
      </c>
      <c r="H21" s="77">
        <v>117.5</v>
      </c>
      <c r="I21" s="77">
        <v>105.2</v>
      </c>
      <c r="J21" s="84">
        <v>99.9</v>
      </c>
      <c r="K21" s="84">
        <v>118.6</v>
      </c>
      <c r="L21" s="77">
        <v>110.4</v>
      </c>
      <c r="M21" s="77">
        <v>124.6</v>
      </c>
      <c r="N21" s="77">
        <v>118.1</v>
      </c>
    </row>
    <row r="22" spans="1:14">
      <c r="A22" s="194"/>
      <c r="B22" s="51" t="s">
        <v>14</v>
      </c>
      <c r="C22" s="77">
        <v>121.3</v>
      </c>
      <c r="D22" s="77">
        <v>139</v>
      </c>
      <c r="E22" s="77">
        <v>116.3</v>
      </c>
      <c r="F22" s="77">
        <v>117.2</v>
      </c>
      <c r="G22" s="77">
        <v>112.6</v>
      </c>
      <c r="H22" s="77">
        <v>113.9</v>
      </c>
      <c r="I22" s="77">
        <v>124.4</v>
      </c>
      <c r="J22" s="84">
        <v>94.2</v>
      </c>
      <c r="K22" s="84">
        <v>131.6</v>
      </c>
      <c r="L22" s="77">
        <v>108.4</v>
      </c>
      <c r="M22" s="77">
        <v>126.8</v>
      </c>
      <c r="N22" s="77">
        <v>129.6</v>
      </c>
    </row>
    <row r="23" spans="1:14">
      <c r="A23" s="194"/>
      <c r="B23" s="51" t="s">
        <v>15</v>
      </c>
      <c r="C23" s="77">
        <v>127.2</v>
      </c>
      <c r="D23" s="77">
        <v>139.69999999999999</v>
      </c>
      <c r="E23" s="77">
        <v>111.4</v>
      </c>
      <c r="F23" s="77">
        <v>117.8</v>
      </c>
      <c r="G23" s="77">
        <v>108.7</v>
      </c>
      <c r="H23" s="77">
        <v>114.6</v>
      </c>
      <c r="I23" s="77">
        <v>104.6</v>
      </c>
      <c r="J23" s="84">
        <v>104</v>
      </c>
      <c r="K23" s="84">
        <v>119.6</v>
      </c>
      <c r="L23" s="77">
        <v>112.7</v>
      </c>
      <c r="M23" s="77">
        <v>126.5</v>
      </c>
      <c r="N23" s="77">
        <v>118.5</v>
      </c>
    </row>
    <row r="24" spans="1:14">
      <c r="A24" s="194"/>
      <c r="B24" s="51" t="s">
        <v>16</v>
      </c>
      <c r="C24" s="77">
        <v>124.7</v>
      </c>
      <c r="D24" s="77">
        <v>135.80000000000001</v>
      </c>
      <c r="E24" s="77">
        <v>110.1</v>
      </c>
      <c r="F24" s="77">
        <v>127.4</v>
      </c>
      <c r="G24" s="77">
        <v>113.2</v>
      </c>
      <c r="H24" s="77">
        <v>113.2</v>
      </c>
      <c r="I24" s="77">
        <v>111.1</v>
      </c>
      <c r="J24" s="84">
        <v>99</v>
      </c>
      <c r="K24" s="84">
        <v>116.4</v>
      </c>
      <c r="L24" s="77">
        <v>109.8</v>
      </c>
      <c r="M24" s="77">
        <v>129.19999999999999</v>
      </c>
      <c r="N24" s="77">
        <v>112.8</v>
      </c>
    </row>
    <row r="25" spans="1:14">
      <c r="A25" s="194"/>
      <c r="B25" s="51" t="s">
        <v>17</v>
      </c>
      <c r="C25" s="77">
        <v>126.4</v>
      </c>
      <c r="D25" s="77">
        <v>134.5</v>
      </c>
      <c r="E25" s="77">
        <v>110.3</v>
      </c>
      <c r="F25" s="77">
        <v>119.6</v>
      </c>
      <c r="G25" s="77">
        <v>111.3</v>
      </c>
      <c r="H25" s="77">
        <v>116.4</v>
      </c>
      <c r="I25" s="77">
        <v>102.1</v>
      </c>
      <c r="J25" s="84">
        <v>102.3</v>
      </c>
      <c r="K25" s="84">
        <v>121</v>
      </c>
      <c r="L25" s="77">
        <v>113.3</v>
      </c>
      <c r="M25" s="77">
        <v>124.7</v>
      </c>
      <c r="N25" s="77">
        <v>115.7</v>
      </c>
    </row>
    <row r="26" spans="1:14">
      <c r="A26" s="194"/>
      <c r="B26" s="51" t="s">
        <v>18</v>
      </c>
      <c r="C26" s="77">
        <v>122.3</v>
      </c>
      <c r="D26" s="77">
        <v>131.1</v>
      </c>
      <c r="E26" s="77">
        <v>110.4</v>
      </c>
      <c r="F26" s="77">
        <v>124.2</v>
      </c>
      <c r="G26" s="77">
        <v>113.4</v>
      </c>
      <c r="H26" s="77">
        <v>118.7</v>
      </c>
      <c r="I26" s="77">
        <v>98.8</v>
      </c>
      <c r="J26" s="84">
        <v>95.5</v>
      </c>
      <c r="K26" s="84">
        <v>124.5</v>
      </c>
      <c r="L26" s="77">
        <v>115.6</v>
      </c>
      <c r="M26" s="77">
        <v>126.9</v>
      </c>
      <c r="N26" s="77">
        <v>113.4</v>
      </c>
    </row>
    <row r="27" spans="1:14">
      <c r="A27" s="194"/>
      <c r="B27" s="51" t="s">
        <v>19</v>
      </c>
      <c r="C27" s="77">
        <v>129.19999999999999</v>
      </c>
      <c r="D27" s="77">
        <v>141.80000000000001</v>
      </c>
      <c r="E27" s="77">
        <v>112</v>
      </c>
      <c r="F27" s="77">
        <v>118</v>
      </c>
      <c r="G27" s="77">
        <v>111.7</v>
      </c>
      <c r="H27" s="77">
        <v>116.8</v>
      </c>
      <c r="I27" s="77">
        <v>101.3</v>
      </c>
      <c r="J27" s="84">
        <v>102.8</v>
      </c>
      <c r="K27" s="84">
        <v>120.5</v>
      </c>
      <c r="L27" s="77">
        <v>109.4</v>
      </c>
      <c r="M27" s="77">
        <v>128.1</v>
      </c>
      <c r="N27" s="77">
        <v>119.8</v>
      </c>
    </row>
    <row r="28" spans="1:14">
      <c r="A28" s="194"/>
      <c r="B28" s="51" t="s">
        <v>20</v>
      </c>
      <c r="C28" s="77">
        <v>125.6</v>
      </c>
      <c r="D28" s="77">
        <v>137.5</v>
      </c>
      <c r="E28" s="77">
        <v>107.9</v>
      </c>
      <c r="F28" s="77">
        <v>122.1</v>
      </c>
      <c r="G28" s="77">
        <v>109.9</v>
      </c>
      <c r="H28" s="77">
        <v>115.8</v>
      </c>
      <c r="I28" s="77">
        <v>114.8</v>
      </c>
      <c r="J28" s="84">
        <v>95.1</v>
      </c>
      <c r="K28" s="84">
        <v>126.8</v>
      </c>
      <c r="L28" s="77">
        <v>108.5</v>
      </c>
      <c r="M28" s="77">
        <v>129.4</v>
      </c>
      <c r="N28" s="77">
        <v>121</v>
      </c>
    </row>
    <row r="29" spans="1:14">
      <c r="A29" s="194"/>
      <c r="B29" s="51" t="s">
        <v>21</v>
      </c>
      <c r="C29" s="77">
        <v>126.6</v>
      </c>
      <c r="D29" s="77">
        <v>132.80000000000001</v>
      </c>
      <c r="E29" s="77">
        <v>109.4</v>
      </c>
      <c r="F29" s="77">
        <v>124.6</v>
      </c>
      <c r="G29" s="77">
        <v>113.3</v>
      </c>
      <c r="H29" s="77">
        <v>115</v>
      </c>
      <c r="I29" s="77">
        <v>101.9</v>
      </c>
      <c r="J29" s="84">
        <v>100.3</v>
      </c>
      <c r="K29" s="84">
        <v>119.6</v>
      </c>
      <c r="L29" s="77">
        <v>113.7</v>
      </c>
      <c r="M29" s="77">
        <v>127.1</v>
      </c>
      <c r="N29" s="77">
        <v>114.7</v>
      </c>
    </row>
    <row r="30" spans="1:14">
      <c r="A30" s="194"/>
      <c r="B30" s="51" t="s">
        <v>22</v>
      </c>
      <c r="C30" s="77">
        <v>126.1</v>
      </c>
      <c r="D30" s="77">
        <v>135.80000000000001</v>
      </c>
      <c r="E30" s="77">
        <v>109.2</v>
      </c>
      <c r="F30" s="77">
        <v>118.2</v>
      </c>
      <c r="G30" s="77">
        <v>109.3</v>
      </c>
      <c r="H30" s="77">
        <v>116.4</v>
      </c>
      <c r="I30" s="77">
        <v>107.1</v>
      </c>
      <c r="J30" s="84">
        <v>103.5</v>
      </c>
      <c r="K30" s="84">
        <v>118.4</v>
      </c>
      <c r="L30" s="77">
        <v>114.7</v>
      </c>
      <c r="M30" s="77">
        <v>128.19999999999999</v>
      </c>
      <c r="N30" s="77">
        <v>113.7</v>
      </c>
    </row>
    <row r="31" spans="1:14">
      <c r="A31" s="194"/>
      <c r="B31" s="51" t="s">
        <v>23</v>
      </c>
      <c r="C31" s="77">
        <v>125.1</v>
      </c>
      <c r="D31" s="77">
        <v>134</v>
      </c>
      <c r="E31" s="77">
        <v>107.6</v>
      </c>
      <c r="F31" s="77">
        <v>126.2</v>
      </c>
      <c r="G31" s="77">
        <v>116.3</v>
      </c>
      <c r="H31" s="77">
        <v>115.8</v>
      </c>
      <c r="I31" s="77">
        <v>105.6</v>
      </c>
      <c r="J31" s="84">
        <v>95.8</v>
      </c>
      <c r="K31" s="84">
        <v>119.3</v>
      </c>
      <c r="L31" s="77">
        <v>113.2</v>
      </c>
      <c r="M31" s="77">
        <v>130</v>
      </c>
      <c r="N31" s="77">
        <v>115.6</v>
      </c>
    </row>
    <row r="32" spans="1:14">
      <c r="A32" s="194"/>
      <c r="B32" s="51" t="s">
        <v>24</v>
      </c>
      <c r="C32" s="77">
        <v>126.7</v>
      </c>
      <c r="D32" s="77">
        <v>136.6</v>
      </c>
      <c r="E32" s="77">
        <v>114.7</v>
      </c>
      <c r="F32" s="77">
        <v>117.7</v>
      </c>
      <c r="G32" s="77">
        <v>105.9</v>
      </c>
      <c r="H32" s="77">
        <v>114.9</v>
      </c>
      <c r="I32" s="77">
        <v>104.4</v>
      </c>
      <c r="J32" s="84">
        <v>103.5</v>
      </c>
      <c r="K32" s="84">
        <v>118.3</v>
      </c>
      <c r="L32" s="77">
        <v>114.1</v>
      </c>
      <c r="M32" s="77">
        <v>124.9</v>
      </c>
      <c r="N32" s="77">
        <v>113.9</v>
      </c>
    </row>
    <row r="33" spans="1:14">
      <c r="A33" s="194"/>
      <c r="B33" s="51" t="s">
        <v>25</v>
      </c>
      <c r="C33" s="77">
        <v>116.8</v>
      </c>
      <c r="D33" s="77">
        <v>142.9</v>
      </c>
      <c r="E33" s="77">
        <v>126.8</v>
      </c>
      <c r="F33" s="77">
        <v>97.6</v>
      </c>
      <c r="G33" s="77">
        <v>102.2</v>
      </c>
      <c r="H33" s="51">
        <v>115.6</v>
      </c>
      <c r="I33" s="77">
        <v>120.9</v>
      </c>
      <c r="J33" s="84">
        <v>112.9</v>
      </c>
      <c r="K33" s="84">
        <v>127.2</v>
      </c>
      <c r="L33" s="77">
        <v>109.9</v>
      </c>
      <c r="M33" s="77">
        <v>130</v>
      </c>
      <c r="N33" s="77">
        <v>114.9</v>
      </c>
    </row>
    <row r="34" spans="1:14">
      <c r="A34" s="194"/>
      <c r="B34" s="51" t="s">
        <v>26</v>
      </c>
      <c r="C34" s="77">
        <v>141.9</v>
      </c>
      <c r="D34" s="77">
        <v>140.30000000000001</v>
      </c>
      <c r="E34" s="77">
        <v>128.1</v>
      </c>
      <c r="F34" s="77">
        <v>114.7</v>
      </c>
      <c r="G34" s="77">
        <v>121</v>
      </c>
      <c r="H34" s="77">
        <v>114.9</v>
      </c>
      <c r="I34" s="77">
        <v>117.3</v>
      </c>
      <c r="J34" s="70" t="s">
        <v>88</v>
      </c>
      <c r="K34" s="70" t="s">
        <v>88</v>
      </c>
      <c r="L34" s="70" t="s">
        <v>88</v>
      </c>
      <c r="M34" s="70" t="s">
        <v>88</v>
      </c>
      <c r="N34" s="70" t="s">
        <v>88</v>
      </c>
    </row>
    <row r="35" spans="1:14">
      <c r="A35" s="68"/>
    </row>
    <row r="36" spans="1:14">
      <c r="A36" s="68"/>
    </row>
  </sheetData>
  <mergeCells count="15">
    <mergeCell ref="A1:A34"/>
    <mergeCell ref="I3:I4"/>
    <mergeCell ref="C3:C4"/>
    <mergeCell ref="B3:B4"/>
    <mergeCell ref="H3:H4"/>
    <mergeCell ref="D3:D4"/>
    <mergeCell ref="E3:E4"/>
    <mergeCell ref="F3:F4"/>
    <mergeCell ref="G3:G4"/>
    <mergeCell ref="N3:N4"/>
    <mergeCell ref="B1:N1"/>
    <mergeCell ref="M3:M4"/>
    <mergeCell ref="L3:L4"/>
    <mergeCell ref="K3:K4"/>
    <mergeCell ref="J3:J4"/>
  </mergeCells>
  <phoneticPr fontId="2" type="noConversion"/>
  <pageMargins left="0.39370078740157483" right="0.39370078740157483" top="0.78740157480314965" bottom="0.39370078740157483" header="0.11811023622047245" footer="0.11811023622047245"/>
  <pageSetup paperSize="9" scale="97" orientation="landscape" horizontalDpi="300" verticalDpi="300" r:id="rId1"/>
  <headerFooter alignWithMargins="0"/>
</worksheet>
</file>

<file path=xl/worksheets/sheet4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Лист48">
    <tabColor indexed="40"/>
  </sheetPr>
  <dimension ref="A1:N36"/>
  <sheetViews>
    <sheetView view="pageBreakPreview" zoomScale="80" zoomScaleNormal="75" zoomScaleSheetLayoutView="80" workbookViewId="0">
      <selection sqref="A1:A34"/>
    </sheetView>
  </sheetViews>
  <sheetFormatPr defaultColWidth="9.140625" defaultRowHeight="12.75"/>
  <cols>
    <col min="1" max="1" width="4.85546875" style="51" customWidth="1"/>
    <col min="2" max="2" width="16.28515625" style="51" bestFit="1" customWidth="1"/>
    <col min="3" max="23" width="10.28515625" style="51" customWidth="1"/>
    <col min="24" max="16384" width="9.140625" style="51"/>
  </cols>
  <sheetData>
    <row r="1" spans="1:14" s="81" customFormat="1" ht="16.899999999999999" customHeight="1">
      <c r="A1" s="194">
        <v>53</v>
      </c>
      <c r="B1" s="190" t="s">
        <v>115</v>
      </c>
      <c r="C1" s="190"/>
      <c r="D1" s="190"/>
      <c r="E1" s="190"/>
      <c r="F1" s="190"/>
      <c r="G1" s="190"/>
      <c r="H1" s="190"/>
      <c r="I1" s="190"/>
      <c r="J1" s="190"/>
      <c r="K1" s="190"/>
      <c r="L1" s="190"/>
      <c r="M1" s="190"/>
      <c r="N1" s="190"/>
    </row>
    <row r="2" spans="1:14" ht="15.6" customHeight="1">
      <c r="A2" s="194"/>
      <c r="C2" s="158"/>
      <c r="D2" s="158"/>
      <c r="E2" s="158"/>
      <c r="F2" s="158"/>
      <c r="G2" s="158"/>
      <c r="H2" s="158"/>
      <c r="I2" s="158"/>
      <c r="J2" s="158"/>
      <c r="K2" s="158"/>
      <c r="L2" s="158"/>
      <c r="M2" s="37"/>
      <c r="N2" s="155" t="s">
        <v>40</v>
      </c>
    </row>
    <row r="3" spans="1:14" s="65" customFormat="1" ht="13.9" customHeight="1">
      <c r="A3" s="194"/>
      <c r="B3" s="204"/>
      <c r="C3" s="168">
        <v>2007</v>
      </c>
      <c r="D3" s="191">
        <v>2008</v>
      </c>
      <c r="E3" s="168">
        <v>2009</v>
      </c>
      <c r="F3" s="168">
        <v>2010</v>
      </c>
      <c r="G3" s="168">
        <v>2011</v>
      </c>
      <c r="H3" s="191">
        <v>2012</v>
      </c>
      <c r="I3" s="168">
        <v>2013</v>
      </c>
      <c r="J3" s="168">
        <v>2014</v>
      </c>
      <c r="K3" s="168">
        <v>2015</v>
      </c>
      <c r="L3" s="191">
        <v>2016</v>
      </c>
      <c r="M3" s="191">
        <v>2017</v>
      </c>
      <c r="N3" s="191">
        <v>2018</v>
      </c>
    </row>
    <row r="4" spans="1:14" s="65" customFormat="1" ht="13.15" customHeight="1">
      <c r="A4" s="194"/>
      <c r="B4" s="200"/>
      <c r="C4" s="169"/>
      <c r="D4" s="192"/>
      <c r="E4" s="169"/>
      <c r="F4" s="169"/>
      <c r="G4" s="169"/>
      <c r="H4" s="192"/>
      <c r="I4" s="169"/>
      <c r="J4" s="169"/>
      <c r="K4" s="169"/>
      <c r="L4" s="192"/>
      <c r="M4" s="192"/>
      <c r="N4" s="192"/>
    </row>
    <row r="5" spans="1:14">
      <c r="A5" s="194"/>
      <c r="B5" s="62"/>
      <c r="C5" s="147"/>
      <c r="D5" s="147"/>
      <c r="E5" s="147"/>
      <c r="F5" s="63"/>
      <c r="G5" s="63"/>
      <c r="H5" s="63"/>
    </row>
    <row r="6" spans="1:14">
      <c r="A6" s="194"/>
      <c r="B6" s="65" t="s">
        <v>0</v>
      </c>
      <c r="C6" s="82">
        <v>120.7</v>
      </c>
      <c r="D6" s="82">
        <v>145</v>
      </c>
      <c r="E6" s="82">
        <v>113.1</v>
      </c>
      <c r="F6" s="82">
        <v>116.2</v>
      </c>
      <c r="G6" s="76">
        <v>111.1</v>
      </c>
      <c r="H6" s="65">
        <v>114.4</v>
      </c>
      <c r="I6" s="82">
        <v>107.1</v>
      </c>
      <c r="J6" s="85">
        <v>101.2</v>
      </c>
      <c r="K6" s="85">
        <v>110</v>
      </c>
      <c r="L6" s="82">
        <v>98.6</v>
      </c>
      <c r="M6" s="82">
        <v>116</v>
      </c>
      <c r="N6" s="82">
        <v>118.9</v>
      </c>
    </row>
    <row r="7" spans="1:14">
      <c r="A7" s="194"/>
      <c r="C7" s="77"/>
      <c r="D7" s="77"/>
      <c r="E7" s="77"/>
      <c r="F7" s="77"/>
      <c r="G7" s="77"/>
      <c r="H7" s="54"/>
      <c r="I7" s="77"/>
      <c r="J7" s="84"/>
      <c r="K7" s="84"/>
      <c r="L7" s="77"/>
      <c r="M7" s="77"/>
      <c r="N7" s="77"/>
    </row>
    <row r="8" spans="1:14" ht="25.5">
      <c r="A8" s="194"/>
      <c r="B8" s="64" t="s">
        <v>35</v>
      </c>
      <c r="C8" s="77">
        <v>127.2</v>
      </c>
      <c r="D8" s="77">
        <v>145.1</v>
      </c>
      <c r="E8" s="77">
        <v>113.9</v>
      </c>
      <c r="F8" s="77">
        <v>116.3</v>
      </c>
      <c r="G8" s="77">
        <v>109.2</v>
      </c>
      <c r="H8" s="77">
        <v>113.9</v>
      </c>
      <c r="I8" s="77">
        <v>110.9</v>
      </c>
      <c r="J8" s="84" t="s">
        <v>88</v>
      </c>
      <c r="K8" s="84" t="s">
        <v>88</v>
      </c>
      <c r="L8" s="84" t="s">
        <v>88</v>
      </c>
      <c r="M8" s="84" t="s">
        <v>88</v>
      </c>
      <c r="N8" s="84" t="s">
        <v>88</v>
      </c>
    </row>
    <row r="9" spans="1:14">
      <c r="A9" s="194"/>
      <c r="B9" s="51" t="s">
        <v>1</v>
      </c>
      <c r="C9" s="77">
        <v>110.9</v>
      </c>
      <c r="D9" s="77">
        <v>128.9</v>
      </c>
      <c r="E9" s="77">
        <v>134</v>
      </c>
      <c r="F9" s="77">
        <v>118.2</v>
      </c>
      <c r="G9" s="77">
        <v>114.9</v>
      </c>
      <c r="H9" s="77">
        <v>112.1</v>
      </c>
      <c r="I9" s="77">
        <v>107</v>
      </c>
      <c r="J9" s="84">
        <v>102.7</v>
      </c>
      <c r="K9" s="84">
        <v>110.4</v>
      </c>
      <c r="L9" s="77">
        <v>103.8</v>
      </c>
      <c r="M9" s="77">
        <v>115</v>
      </c>
      <c r="N9" s="77">
        <v>112.4</v>
      </c>
    </row>
    <row r="10" spans="1:14">
      <c r="A10" s="194"/>
      <c r="B10" s="51" t="s">
        <v>2</v>
      </c>
      <c r="C10" s="77">
        <v>119.3</v>
      </c>
      <c r="D10" s="77">
        <v>140.80000000000001</v>
      </c>
      <c r="E10" s="77">
        <v>114.8</v>
      </c>
      <c r="F10" s="77">
        <v>123.2</v>
      </c>
      <c r="G10" s="77">
        <v>111.9</v>
      </c>
      <c r="H10" s="77">
        <v>115.6</v>
      </c>
      <c r="I10" s="77">
        <v>109.2</v>
      </c>
      <c r="J10" s="84">
        <v>103.2</v>
      </c>
      <c r="K10" s="84">
        <v>109.3</v>
      </c>
      <c r="L10" s="77">
        <v>106.3</v>
      </c>
      <c r="M10" s="77">
        <v>114.9</v>
      </c>
      <c r="N10" s="77">
        <v>111.7</v>
      </c>
    </row>
    <row r="11" spans="1:14">
      <c r="A11" s="194"/>
      <c r="B11" s="51" t="s">
        <v>3</v>
      </c>
      <c r="C11" s="77">
        <v>121</v>
      </c>
      <c r="D11" s="77">
        <v>148.4</v>
      </c>
      <c r="E11" s="77">
        <v>112.3</v>
      </c>
      <c r="F11" s="77">
        <v>112.4</v>
      </c>
      <c r="G11" s="77">
        <v>109.1</v>
      </c>
      <c r="H11" s="77">
        <v>112.3</v>
      </c>
      <c r="I11" s="77">
        <v>109.7</v>
      </c>
      <c r="J11" s="84">
        <v>102.1</v>
      </c>
      <c r="K11" s="84">
        <v>111.6</v>
      </c>
      <c r="L11" s="77">
        <v>103.3</v>
      </c>
      <c r="M11" s="77">
        <v>115.9</v>
      </c>
      <c r="N11" s="77">
        <v>125.8</v>
      </c>
    </row>
    <row r="12" spans="1:14">
      <c r="A12" s="194"/>
      <c r="B12" s="51" t="s">
        <v>4</v>
      </c>
      <c r="C12" s="77">
        <v>119.7</v>
      </c>
      <c r="D12" s="77">
        <v>153.5</v>
      </c>
      <c r="E12" s="77">
        <v>112</v>
      </c>
      <c r="F12" s="77">
        <v>113.9</v>
      </c>
      <c r="G12" s="77">
        <v>108.4</v>
      </c>
      <c r="H12" s="77">
        <v>114.9</v>
      </c>
      <c r="I12" s="77">
        <v>104.6</v>
      </c>
      <c r="J12" s="84">
        <v>96.5</v>
      </c>
      <c r="K12" s="84">
        <v>105.1</v>
      </c>
      <c r="L12" s="77">
        <v>71</v>
      </c>
      <c r="M12" s="77">
        <v>111.4</v>
      </c>
      <c r="N12" s="77">
        <v>130.30000000000001</v>
      </c>
    </row>
    <row r="13" spans="1:14">
      <c r="A13" s="194"/>
      <c r="B13" s="51" t="s">
        <v>5</v>
      </c>
      <c r="C13" s="77">
        <v>124.1</v>
      </c>
      <c r="D13" s="77">
        <v>141.30000000000001</v>
      </c>
      <c r="E13" s="77">
        <v>109.5</v>
      </c>
      <c r="F13" s="77">
        <v>118</v>
      </c>
      <c r="G13" s="77">
        <v>115.2</v>
      </c>
      <c r="H13" s="77">
        <v>118.1</v>
      </c>
      <c r="I13" s="77">
        <v>100.6</v>
      </c>
      <c r="J13" s="84">
        <v>102.9</v>
      </c>
      <c r="K13" s="84">
        <v>111.3</v>
      </c>
      <c r="L13" s="77">
        <v>101.8</v>
      </c>
      <c r="M13" s="77">
        <v>114.9</v>
      </c>
      <c r="N13" s="77">
        <v>114.9</v>
      </c>
    </row>
    <row r="14" spans="1:14">
      <c r="A14" s="194"/>
      <c r="B14" s="51" t="s">
        <v>6</v>
      </c>
      <c r="C14" s="77">
        <v>115.7</v>
      </c>
      <c r="D14" s="77">
        <v>141.69999999999999</v>
      </c>
      <c r="E14" s="77">
        <v>116.4</v>
      </c>
      <c r="F14" s="77">
        <v>122.5</v>
      </c>
      <c r="G14" s="77">
        <v>113</v>
      </c>
      <c r="H14" s="77">
        <v>115.8</v>
      </c>
      <c r="I14" s="77">
        <v>110.2</v>
      </c>
      <c r="J14" s="84">
        <v>102.4</v>
      </c>
      <c r="K14" s="84">
        <v>109.3</v>
      </c>
      <c r="L14" s="77">
        <v>105.9</v>
      </c>
      <c r="M14" s="77">
        <v>115.4</v>
      </c>
      <c r="N14" s="77">
        <v>111.1</v>
      </c>
    </row>
    <row r="15" spans="1:14">
      <c r="A15" s="194"/>
      <c r="B15" s="51" t="s">
        <v>7</v>
      </c>
      <c r="C15" s="77">
        <v>119.4</v>
      </c>
      <c r="D15" s="77">
        <v>146.4</v>
      </c>
      <c r="E15" s="77">
        <v>113.3</v>
      </c>
      <c r="F15" s="77">
        <v>114.6</v>
      </c>
      <c r="G15" s="77">
        <v>110.1</v>
      </c>
      <c r="H15" s="77">
        <v>115.2</v>
      </c>
      <c r="I15" s="77">
        <v>106.7</v>
      </c>
      <c r="J15" s="84">
        <v>102.4</v>
      </c>
      <c r="K15" s="84">
        <v>112.3</v>
      </c>
      <c r="L15" s="77">
        <v>111.1</v>
      </c>
      <c r="M15" s="77">
        <v>115.4</v>
      </c>
      <c r="N15" s="77">
        <v>118</v>
      </c>
    </row>
    <row r="16" spans="1:14">
      <c r="A16" s="194"/>
      <c r="B16" s="51" t="s">
        <v>8</v>
      </c>
      <c r="C16" s="77">
        <v>119.8</v>
      </c>
      <c r="D16" s="77">
        <v>140.69999999999999</v>
      </c>
      <c r="E16" s="77">
        <v>113.5</v>
      </c>
      <c r="F16" s="77">
        <v>121.6</v>
      </c>
      <c r="G16" s="77">
        <v>113.1</v>
      </c>
      <c r="H16" s="77">
        <v>114.5</v>
      </c>
      <c r="I16" s="77">
        <v>110.3</v>
      </c>
      <c r="J16" s="84">
        <v>102.2</v>
      </c>
      <c r="K16" s="84">
        <v>109.4</v>
      </c>
      <c r="L16" s="77">
        <v>105.9</v>
      </c>
      <c r="M16" s="77">
        <v>116.9</v>
      </c>
      <c r="N16" s="77">
        <v>113.8</v>
      </c>
    </row>
    <row r="17" spans="1:14">
      <c r="A17" s="194"/>
      <c r="B17" s="51" t="s">
        <v>9</v>
      </c>
      <c r="C17" s="77">
        <v>116.3</v>
      </c>
      <c r="D17" s="77">
        <v>154.5</v>
      </c>
      <c r="E17" s="77">
        <v>115.6</v>
      </c>
      <c r="F17" s="77">
        <v>118.5</v>
      </c>
      <c r="G17" s="77">
        <v>115.3</v>
      </c>
      <c r="H17" s="77">
        <v>117.5</v>
      </c>
      <c r="I17" s="77">
        <v>100.7</v>
      </c>
      <c r="J17" s="84">
        <v>102.2</v>
      </c>
      <c r="K17" s="84">
        <v>113.3</v>
      </c>
      <c r="L17" s="77">
        <v>102.2</v>
      </c>
      <c r="M17" s="77">
        <v>113.8</v>
      </c>
      <c r="N17" s="77">
        <v>122.8</v>
      </c>
    </row>
    <row r="18" spans="1:14">
      <c r="A18" s="194"/>
      <c r="B18" s="51" t="s">
        <v>10</v>
      </c>
      <c r="C18" s="77">
        <v>121</v>
      </c>
      <c r="D18" s="77">
        <v>141.5</v>
      </c>
      <c r="E18" s="77">
        <v>111.4</v>
      </c>
      <c r="F18" s="77">
        <v>119.1</v>
      </c>
      <c r="G18" s="77">
        <v>113.2</v>
      </c>
      <c r="H18" s="77">
        <v>111.1</v>
      </c>
      <c r="I18" s="77">
        <v>106.5</v>
      </c>
      <c r="J18" s="84">
        <v>102.4</v>
      </c>
      <c r="K18" s="84">
        <v>110.6</v>
      </c>
      <c r="L18" s="77">
        <v>104.5</v>
      </c>
      <c r="M18" s="77">
        <v>114</v>
      </c>
      <c r="N18" s="77">
        <v>114.9</v>
      </c>
    </row>
    <row r="19" spans="1:14">
      <c r="A19" s="194"/>
      <c r="B19" s="51" t="s">
        <v>11</v>
      </c>
      <c r="C19" s="77">
        <v>119.8</v>
      </c>
      <c r="D19" s="77">
        <v>152.80000000000001</v>
      </c>
      <c r="E19" s="77">
        <v>113.6</v>
      </c>
      <c r="F19" s="77">
        <v>111</v>
      </c>
      <c r="G19" s="77">
        <v>107</v>
      </c>
      <c r="H19" s="77">
        <v>113.3</v>
      </c>
      <c r="I19" s="77">
        <v>109.1</v>
      </c>
      <c r="J19" s="84">
        <v>94.9</v>
      </c>
      <c r="K19" s="84">
        <v>102.4</v>
      </c>
      <c r="L19" s="77">
        <v>56.6</v>
      </c>
      <c r="M19" s="77">
        <v>114.8</v>
      </c>
      <c r="N19" s="77">
        <v>125</v>
      </c>
    </row>
    <row r="20" spans="1:14">
      <c r="A20" s="194"/>
      <c r="B20" s="51" t="s">
        <v>12</v>
      </c>
      <c r="C20" s="77">
        <v>118.3</v>
      </c>
      <c r="D20" s="77">
        <v>140.80000000000001</v>
      </c>
      <c r="E20" s="77">
        <v>111</v>
      </c>
      <c r="F20" s="77">
        <v>118.8</v>
      </c>
      <c r="G20" s="77">
        <v>112.3</v>
      </c>
      <c r="H20" s="77">
        <v>117.8</v>
      </c>
      <c r="I20" s="77">
        <v>108.2</v>
      </c>
      <c r="J20" s="84">
        <v>103</v>
      </c>
      <c r="K20" s="84">
        <v>110.2</v>
      </c>
      <c r="L20" s="77">
        <v>104.8</v>
      </c>
      <c r="M20" s="77">
        <v>108.7</v>
      </c>
      <c r="N20" s="77">
        <v>126.4</v>
      </c>
    </row>
    <row r="21" spans="1:14">
      <c r="A21" s="194"/>
      <c r="B21" s="51" t="s">
        <v>13</v>
      </c>
      <c r="C21" s="77">
        <v>126.6</v>
      </c>
      <c r="D21" s="77">
        <v>143.5</v>
      </c>
      <c r="E21" s="77">
        <v>113</v>
      </c>
      <c r="F21" s="77">
        <v>117.2</v>
      </c>
      <c r="G21" s="77">
        <v>112.2</v>
      </c>
      <c r="H21" s="77">
        <v>116.1</v>
      </c>
      <c r="I21" s="77">
        <v>105.3</v>
      </c>
      <c r="J21" s="84">
        <v>102.6</v>
      </c>
      <c r="K21" s="84">
        <v>110</v>
      </c>
      <c r="L21" s="77">
        <v>102.9</v>
      </c>
      <c r="M21" s="77">
        <v>116.2</v>
      </c>
      <c r="N21" s="77">
        <v>117.3</v>
      </c>
    </row>
    <row r="22" spans="1:14">
      <c r="A22" s="194"/>
      <c r="B22" s="51" t="s">
        <v>14</v>
      </c>
      <c r="C22" s="77">
        <v>125.2</v>
      </c>
      <c r="D22" s="77">
        <v>144.80000000000001</v>
      </c>
      <c r="E22" s="77">
        <v>115.5</v>
      </c>
      <c r="F22" s="77">
        <v>115.4</v>
      </c>
      <c r="G22" s="77">
        <v>110.8</v>
      </c>
      <c r="H22" s="77">
        <v>113.7</v>
      </c>
      <c r="I22" s="77">
        <v>109.8</v>
      </c>
      <c r="J22" s="84">
        <v>102</v>
      </c>
      <c r="K22" s="84">
        <v>111</v>
      </c>
      <c r="L22" s="77">
        <v>104.5</v>
      </c>
      <c r="M22" s="77">
        <v>118.2</v>
      </c>
      <c r="N22" s="77">
        <v>114.2</v>
      </c>
    </row>
    <row r="23" spans="1:14">
      <c r="A23" s="194"/>
      <c r="B23" s="51" t="s">
        <v>15</v>
      </c>
      <c r="C23" s="77">
        <v>122.2</v>
      </c>
      <c r="D23" s="77">
        <v>145.4</v>
      </c>
      <c r="E23" s="77">
        <v>109.5</v>
      </c>
      <c r="F23" s="77">
        <v>114.7</v>
      </c>
      <c r="G23" s="77">
        <v>109.1</v>
      </c>
      <c r="H23" s="77">
        <v>115.6</v>
      </c>
      <c r="I23" s="77">
        <v>105.6</v>
      </c>
      <c r="J23" s="84">
        <v>102.5</v>
      </c>
      <c r="K23" s="84">
        <v>111.6</v>
      </c>
      <c r="L23" s="77">
        <v>104.1</v>
      </c>
      <c r="M23" s="77">
        <v>115</v>
      </c>
      <c r="N23" s="77">
        <v>119.8</v>
      </c>
    </row>
    <row r="24" spans="1:14">
      <c r="A24" s="194"/>
      <c r="B24" s="51" t="s">
        <v>16</v>
      </c>
      <c r="C24" s="77">
        <v>115.8</v>
      </c>
      <c r="D24" s="77">
        <v>140.1</v>
      </c>
      <c r="E24" s="77">
        <v>113.7</v>
      </c>
      <c r="F24" s="77">
        <v>120.6</v>
      </c>
      <c r="G24" s="77">
        <v>114.2</v>
      </c>
      <c r="H24" s="77">
        <v>116.7</v>
      </c>
      <c r="I24" s="77">
        <v>111.7</v>
      </c>
      <c r="J24" s="84">
        <v>102</v>
      </c>
      <c r="K24" s="84">
        <v>111.2</v>
      </c>
      <c r="L24" s="77">
        <v>102.3</v>
      </c>
      <c r="M24" s="77">
        <v>116.8</v>
      </c>
      <c r="N24" s="77">
        <v>110.9</v>
      </c>
    </row>
    <row r="25" spans="1:14">
      <c r="A25" s="194"/>
      <c r="B25" s="51" t="s">
        <v>17</v>
      </c>
      <c r="C25" s="77">
        <v>120.1</v>
      </c>
      <c r="D25" s="77">
        <v>139.9</v>
      </c>
      <c r="E25" s="77">
        <v>109.1</v>
      </c>
      <c r="F25" s="77">
        <v>116.9</v>
      </c>
      <c r="G25" s="77">
        <v>111.7</v>
      </c>
      <c r="H25" s="77">
        <v>115.8</v>
      </c>
      <c r="I25" s="77">
        <v>103.6</v>
      </c>
      <c r="J25" s="84">
        <v>102.5</v>
      </c>
      <c r="K25" s="84">
        <v>110.8</v>
      </c>
      <c r="L25" s="77">
        <v>103.6</v>
      </c>
      <c r="M25" s="77">
        <v>114.8</v>
      </c>
      <c r="N25" s="77">
        <v>118</v>
      </c>
    </row>
    <row r="26" spans="1:14">
      <c r="A26" s="194"/>
      <c r="B26" s="51" t="s">
        <v>18</v>
      </c>
      <c r="C26" s="77">
        <v>112.2</v>
      </c>
      <c r="D26" s="77">
        <v>136</v>
      </c>
      <c r="E26" s="77">
        <v>112.6</v>
      </c>
      <c r="F26" s="77">
        <v>121</v>
      </c>
      <c r="G26" s="77">
        <v>113.8</v>
      </c>
      <c r="H26" s="77">
        <v>117.1</v>
      </c>
      <c r="I26" s="77">
        <v>105.5</v>
      </c>
      <c r="J26" s="84">
        <v>103.1</v>
      </c>
      <c r="K26" s="84">
        <v>108.9</v>
      </c>
      <c r="L26" s="77">
        <v>104</v>
      </c>
      <c r="M26" s="77">
        <v>115.5</v>
      </c>
      <c r="N26" s="77">
        <v>110.6</v>
      </c>
    </row>
    <row r="27" spans="1:14">
      <c r="A27" s="194"/>
      <c r="B27" s="51" t="s">
        <v>19</v>
      </c>
      <c r="C27" s="77">
        <v>121.7</v>
      </c>
      <c r="D27" s="77">
        <v>140.6</v>
      </c>
      <c r="E27" s="77">
        <v>109.9</v>
      </c>
      <c r="F27" s="77">
        <v>116.2</v>
      </c>
      <c r="G27" s="77">
        <v>112.9</v>
      </c>
      <c r="H27" s="77">
        <v>112.4</v>
      </c>
      <c r="I27" s="77">
        <v>105.6</v>
      </c>
      <c r="J27" s="84">
        <v>102.1</v>
      </c>
      <c r="K27" s="84">
        <v>112.8</v>
      </c>
      <c r="L27" s="77">
        <v>111.5</v>
      </c>
      <c r="M27" s="77">
        <v>115.5</v>
      </c>
      <c r="N27" s="77">
        <v>119.4</v>
      </c>
    </row>
    <row r="28" spans="1:14">
      <c r="A28" s="194"/>
      <c r="B28" s="51" t="s">
        <v>20</v>
      </c>
      <c r="C28" s="77">
        <v>122.4</v>
      </c>
      <c r="D28" s="77">
        <v>141.1</v>
      </c>
      <c r="E28" s="77">
        <v>108.5</v>
      </c>
      <c r="F28" s="77">
        <v>118.1</v>
      </c>
      <c r="G28" s="77">
        <v>113.7</v>
      </c>
      <c r="H28" s="77">
        <v>113.8</v>
      </c>
      <c r="I28" s="77">
        <v>107.1</v>
      </c>
      <c r="J28" s="84">
        <v>101.9</v>
      </c>
      <c r="K28" s="84">
        <v>110.3</v>
      </c>
      <c r="L28" s="77">
        <v>104.8</v>
      </c>
      <c r="M28" s="77">
        <v>114.7</v>
      </c>
      <c r="N28" s="77">
        <v>116</v>
      </c>
    </row>
    <row r="29" spans="1:14">
      <c r="A29" s="194"/>
      <c r="B29" s="51" t="s">
        <v>21</v>
      </c>
      <c r="C29" s="77">
        <v>125</v>
      </c>
      <c r="D29" s="77">
        <v>136.9</v>
      </c>
      <c r="E29" s="77">
        <v>111.8</v>
      </c>
      <c r="F29" s="77">
        <v>119</v>
      </c>
      <c r="G29" s="77">
        <v>113.9</v>
      </c>
      <c r="H29" s="77">
        <v>112.2</v>
      </c>
      <c r="I29" s="77">
        <v>106.6</v>
      </c>
      <c r="J29" s="84">
        <v>103.5</v>
      </c>
      <c r="K29" s="84">
        <v>110</v>
      </c>
      <c r="L29" s="77">
        <v>105</v>
      </c>
      <c r="M29" s="77">
        <v>115.5</v>
      </c>
      <c r="N29" s="77">
        <v>113.7</v>
      </c>
    </row>
    <row r="30" spans="1:14">
      <c r="A30" s="194"/>
      <c r="B30" s="51" t="s">
        <v>22</v>
      </c>
      <c r="C30" s="77">
        <v>120.7</v>
      </c>
      <c r="D30" s="77">
        <v>140.9</v>
      </c>
      <c r="E30" s="77">
        <v>112.4</v>
      </c>
      <c r="F30" s="77">
        <v>115.5</v>
      </c>
      <c r="G30" s="77">
        <v>109.9</v>
      </c>
      <c r="H30" s="77">
        <v>117.8</v>
      </c>
      <c r="I30" s="77">
        <v>106.6</v>
      </c>
      <c r="J30" s="84">
        <v>102.3</v>
      </c>
      <c r="K30" s="84">
        <v>111.2</v>
      </c>
      <c r="L30" s="77">
        <v>106.6</v>
      </c>
      <c r="M30" s="77">
        <v>118</v>
      </c>
      <c r="N30" s="77">
        <v>112.8</v>
      </c>
    </row>
    <row r="31" spans="1:14">
      <c r="A31" s="194"/>
      <c r="B31" s="51" t="s">
        <v>23</v>
      </c>
      <c r="C31" s="77">
        <v>117.3</v>
      </c>
      <c r="D31" s="77">
        <v>137.6</v>
      </c>
      <c r="E31" s="77">
        <v>113.9</v>
      </c>
      <c r="F31" s="77">
        <v>122.4</v>
      </c>
      <c r="G31" s="77">
        <v>110.1</v>
      </c>
      <c r="H31" s="77">
        <v>115</v>
      </c>
      <c r="I31" s="77">
        <v>112.6</v>
      </c>
      <c r="J31" s="84">
        <v>102.7</v>
      </c>
      <c r="K31" s="84">
        <v>108.9</v>
      </c>
      <c r="L31" s="77">
        <v>106.6</v>
      </c>
      <c r="M31" s="77">
        <v>116.8</v>
      </c>
      <c r="N31" s="77">
        <v>109.6</v>
      </c>
    </row>
    <row r="32" spans="1:14">
      <c r="A32" s="194"/>
      <c r="B32" s="51" t="s">
        <v>24</v>
      </c>
      <c r="C32" s="77">
        <v>122.5</v>
      </c>
      <c r="D32" s="77">
        <v>139.4</v>
      </c>
      <c r="E32" s="77">
        <v>112</v>
      </c>
      <c r="F32" s="77">
        <v>117.7</v>
      </c>
      <c r="G32" s="77">
        <v>111.1</v>
      </c>
      <c r="H32" s="77">
        <v>111.5</v>
      </c>
      <c r="I32" s="77">
        <v>106.3</v>
      </c>
      <c r="J32" s="84">
        <v>102.5</v>
      </c>
      <c r="K32" s="84">
        <v>111</v>
      </c>
      <c r="L32" s="77">
        <v>103.5</v>
      </c>
      <c r="M32" s="77">
        <v>115.1</v>
      </c>
      <c r="N32" s="77">
        <v>113.4</v>
      </c>
    </row>
    <row r="33" spans="1:14">
      <c r="A33" s="194"/>
      <c r="B33" s="51" t="s">
        <v>25</v>
      </c>
      <c r="C33" s="77">
        <v>124.4</v>
      </c>
      <c r="D33" s="77">
        <v>147.9</v>
      </c>
      <c r="E33" s="77">
        <v>112</v>
      </c>
      <c r="F33" s="77">
        <v>115.4</v>
      </c>
      <c r="G33" s="77">
        <v>112</v>
      </c>
      <c r="H33" s="51">
        <v>111.7</v>
      </c>
      <c r="I33" s="77">
        <v>109.3</v>
      </c>
      <c r="J33" s="84">
        <v>101.9</v>
      </c>
      <c r="K33" s="84">
        <v>113.7</v>
      </c>
      <c r="L33" s="77">
        <v>104.6</v>
      </c>
      <c r="M33" s="77">
        <v>128.19999999999999</v>
      </c>
      <c r="N33" s="77">
        <v>120.1</v>
      </c>
    </row>
    <row r="34" spans="1:14">
      <c r="A34" s="194"/>
      <c r="B34" s="51" t="s">
        <v>26</v>
      </c>
      <c r="C34" s="77">
        <v>138.9</v>
      </c>
      <c r="D34" s="77">
        <v>156.69999999999999</v>
      </c>
      <c r="E34" s="77">
        <v>131.19999999999999</v>
      </c>
      <c r="F34" s="77">
        <v>110.6</v>
      </c>
      <c r="G34" s="77">
        <v>105.1</v>
      </c>
      <c r="H34" s="77">
        <v>117.8</v>
      </c>
      <c r="I34" s="77">
        <v>108.3</v>
      </c>
      <c r="J34" s="84" t="s">
        <v>88</v>
      </c>
      <c r="K34" s="84" t="s">
        <v>88</v>
      </c>
      <c r="L34" s="84" t="s">
        <v>88</v>
      </c>
      <c r="M34" s="84" t="s">
        <v>88</v>
      </c>
      <c r="N34" s="84" t="s">
        <v>88</v>
      </c>
    </row>
    <row r="35" spans="1:14">
      <c r="A35" s="68"/>
    </row>
    <row r="36" spans="1:14">
      <c r="A36" s="68"/>
    </row>
  </sheetData>
  <mergeCells count="15">
    <mergeCell ref="N3:N4"/>
    <mergeCell ref="B1:N1"/>
    <mergeCell ref="M3:M4"/>
    <mergeCell ref="A1:A34"/>
    <mergeCell ref="B3:B4"/>
    <mergeCell ref="I3:I4"/>
    <mergeCell ref="F3:F4"/>
    <mergeCell ref="H3:H4"/>
    <mergeCell ref="C3:C4"/>
    <mergeCell ref="D3:D4"/>
    <mergeCell ref="G3:G4"/>
    <mergeCell ref="E3:E4"/>
    <mergeCell ref="L3:L4"/>
    <mergeCell ref="K3:K4"/>
    <mergeCell ref="J3:J4"/>
  </mergeCells>
  <phoneticPr fontId="2" type="noConversion"/>
  <pageMargins left="0.39370078740157483" right="0.39370078740157483" top="0.78740157480314965" bottom="0.39370078740157483" header="0.11811023622047245" footer="0.11811023622047245"/>
  <pageSetup paperSize="9" scale="97" orientation="landscape" horizontalDpi="300" verticalDpi="300" r:id="rId1"/>
  <headerFooter alignWithMargins="0"/>
</worksheet>
</file>

<file path=xl/worksheets/sheet4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Лист49">
    <tabColor indexed="40"/>
  </sheetPr>
  <dimension ref="A1:N36"/>
  <sheetViews>
    <sheetView view="pageBreakPreview" zoomScale="80" zoomScaleSheetLayoutView="80" workbookViewId="0">
      <selection sqref="A1:A36"/>
    </sheetView>
  </sheetViews>
  <sheetFormatPr defaultColWidth="9.140625" defaultRowHeight="12.75"/>
  <cols>
    <col min="1" max="1" width="4.85546875" style="51" customWidth="1"/>
    <col min="2" max="2" width="16.28515625" style="51" bestFit="1" customWidth="1"/>
    <col min="3" max="23" width="10.28515625" style="51" customWidth="1"/>
    <col min="24" max="16384" width="9.140625" style="51"/>
  </cols>
  <sheetData>
    <row r="1" spans="1:14" s="81" customFormat="1" ht="16.899999999999999" customHeight="1">
      <c r="A1" s="194">
        <v>54</v>
      </c>
      <c r="B1" s="190" t="s">
        <v>116</v>
      </c>
      <c r="C1" s="190"/>
      <c r="D1" s="190"/>
      <c r="E1" s="190"/>
      <c r="F1" s="190"/>
      <c r="G1" s="190"/>
      <c r="H1" s="190"/>
      <c r="I1" s="190"/>
      <c r="J1" s="190"/>
      <c r="K1" s="190"/>
      <c r="L1" s="190"/>
      <c r="M1" s="190"/>
      <c r="N1" s="190"/>
    </row>
    <row r="2" spans="1:14" ht="13.9" customHeight="1">
      <c r="A2" s="194"/>
      <c r="C2" s="158"/>
      <c r="D2" s="158"/>
      <c r="E2" s="158"/>
      <c r="F2" s="158"/>
      <c r="G2" s="158"/>
      <c r="H2" s="158"/>
      <c r="I2" s="158"/>
      <c r="J2" s="158"/>
      <c r="K2" s="158"/>
      <c r="L2" s="158"/>
      <c r="M2" s="37"/>
      <c r="N2" s="155" t="s">
        <v>40</v>
      </c>
    </row>
    <row r="3" spans="1:14" s="65" customFormat="1" ht="13.9" customHeight="1">
      <c r="A3" s="194"/>
      <c r="B3" s="204"/>
      <c r="C3" s="168">
        <v>2007</v>
      </c>
      <c r="D3" s="191">
        <v>2008</v>
      </c>
      <c r="E3" s="168">
        <v>2009</v>
      </c>
      <c r="F3" s="168">
        <v>2010</v>
      </c>
      <c r="G3" s="168">
        <v>2011</v>
      </c>
      <c r="H3" s="191">
        <v>2012</v>
      </c>
      <c r="I3" s="168">
        <v>2013</v>
      </c>
      <c r="J3" s="168">
        <v>2014</v>
      </c>
      <c r="K3" s="168">
        <v>2015</v>
      </c>
      <c r="L3" s="191">
        <v>2016</v>
      </c>
      <c r="M3" s="191">
        <v>2017</v>
      </c>
      <c r="N3" s="191">
        <v>2018</v>
      </c>
    </row>
    <row r="4" spans="1:14" s="65" customFormat="1" ht="13.15" customHeight="1">
      <c r="A4" s="194"/>
      <c r="B4" s="200"/>
      <c r="C4" s="169"/>
      <c r="D4" s="192"/>
      <c r="E4" s="169"/>
      <c r="F4" s="169"/>
      <c r="G4" s="169"/>
      <c r="H4" s="192"/>
      <c r="I4" s="169"/>
      <c r="J4" s="169"/>
      <c r="K4" s="169"/>
      <c r="L4" s="192"/>
      <c r="M4" s="192"/>
      <c r="N4" s="192"/>
    </row>
    <row r="5" spans="1:14">
      <c r="A5" s="194"/>
      <c r="B5" s="62"/>
      <c r="C5" s="147"/>
      <c r="D5" s="147"/>
      <c r="E5" s="147"/>
      <c r="F5" s="63"/>
      <c r="G5" s="63"/>
      <c r="H5" s="63"/>
    </row>
    <row r="6" spans="1:14">
      <c r="A6" s="194"/>
      <c r="B6" s="65" t="s">
        <v>0</v>
      </c>
      <c r="C6" s="65">
        <v>130.30000000000001</v>
      </c>
      <c r="D6" s="82">
        <v>131</v>
      </c>
      <c r="E6" s="65">
        <v>112.7</v>
      </c>
      <c r="F6" s="65">
        <v>119.3</v>
      </c>
      <c r="G6" s="76">
        <v>108.3</v>
      </c>
      <c r="H6" s="65">
        <v>116.4</v>
      </c>
      <c r="I6" s="82">
        <v>106.2</v>
      </c>
      <c r="J6" s="85">
        <v>100.7</v>
      </c>
      <c r="K6" s="85">
        <v>120.8</v>
      </c>
      <c r="L6" s="82">
        <v>114.3</v>
      </c>
      <c r="M6" s="82">
        <v>141.30000000000001</v>
      </c>
      <c r="N6" s="82">
        <v>116.7</v>
      </c>
    </row>
    <row r="7" spans="1:14">
      <c r="A7" s="194"/>
      <c r="C7" s="77"/>
      <c r="E7" s="77"/>
      <c r="H7" s="54"/>
      <c r="I7" s="77"/>
      <c r="J7" s="84"/>
      <c r="K7" s="84"/>
      <c r="L7" s="77"/>
      <c r="M7" s="77"/>
      <c r="N7" s="77"/>
    </row>
    <row r="8" spans="1:14" ht="25.5">
      <c r="A8" s="194"/>
      <c r="B8" s="64" t="s">
        <v>35</v>
      </c>
      <c r="C8" s="51">
        <v>151.6</v>
      </c>
      <c r="D8" s="77">
        <v>123.2</v>
      </c>
      <c r="E8" s="77">
        <v>110.1</v>
      </c>
      <c r="F8" s="77">
        <v>112</v>
      </c>
      <c r="G8" s="77">
        <v>110.9</v>
      </c>
      <c r="H8" s="77">
        <v>113.8</v>
      </c>
      <c r="I8" s="77">
        <v>116.8</v>
      </c>
      <c r="J8" s="84" t="s">
        <v>88</v>
      </c>
      <c r="K8" s="84" t="s">
        <v>88</v>
      </c>
      <c r="L8" s="84" t="s">
        <v>88</v>
      </c>
      <c r="M8" s="84" t="s">
        <v>88</v>
      </c>
      <c r="N8" s="84" t="s">
        <v>88</v>
      </c>
    </row>
    <row r="9" spans="1:14">
      <c r="A9" s="194"/>
      <c r="B9" s="51" t="s">
        <v>1</v>
      </c>
      <c r="C9" s="51">
        <v>137.19999999999999</v>
      </c>
      <c r="D9" s="77">
        <v>127.4</v>
      </c>
      <c r="E9" s="77">
        <v>102.8</v>
      </c>
      <c r="F9" s="77">
        <v>133</v>
      </c>
      <c r="G9" s="77">
        <v>105.3</v>
      </c>
      <c r="H9" s="77">
        <v>123.2</v>
      </c>
      <c r="I9" s="77">
        <v>97.9</v>
      </c>
      <c r="J9" s="84">
        <v>109.9</v>
      </c>
      <c r="K9" s="84">
        <v>124.8</v>
      </c>
      <c r="L9" s="77">
        <v>123.4</v>
      </c>
      <c r="M9" s="77">
        <v>142</v>
      </c>
      <c r="N9" s="77">
        <v>113.8</v>
      </c>
    </row>
    <row r="10" spans="1:14">
      <c r="A10" s="194"/>
      <c r="B10" s="51" t="s">
        <v>2</v>
      </c>
      <c r="C10" s="51">
        <v>142.19999999999999</v>
      </c>
      <c r="D10" s="77">
        <v>127.1</v>
      </c>
      <c r="E10" s="77">
        <v>106.3</v>
      </c>
      <c r="F10" s="77">
        <v>123.2</v>
      </c>
      <c r="G10" s="77">
        <v>130.19999999999999</v>
      </c>
      <c r="H10" s="77">
        <v>121.7</v>
      </c>
      <c r="I10" s="77">
        <v>100.6</v>
      </c>
      <c r="J10" s="84">
        <v>93.9</v>
      </c>
      <c r="K10" s="84">
        <v>125.4</v>
      </c>
      <c r="L10" s="77">
        <v>121.6</v>
      </c>
      <c r="M10" s="77">
        <v>139</v>
      </c>
      <c r="N10" s="77">
        <v>117.1</v>
      </c>
    </row>
    <row r="11" spans="1:14">
      <c r="A11" s="194"/>
      <c r="B11" s="51" t="s">
        <v>3</v>
      </c>
      <c r="C11" s="51">
        <v>116.9</v>
      </c>
      <c r="D11" s="77">
        <v>128</v>
      </c>
      <c r="E11" s="77">
        <v>123.4</v>
      </c>
      <c r="F11" s="77">
        <v>118.6</v>
      </c>
      <c r="G11" s="77">
        <v>102.9</v>
      </c>
      <c r="H11" s="77">
        <v>117.9</v>
      </c>
      <c r="I11" s="77">
        <v>102.7</v>
      </c>
      <c r="J11" s="84">
        <v>114.8</v>
      </c>
      <c r="K11" s="84">
        <v>127.1</v>
      </c>
      <c r="L11" s="77">
        <v>107.5</v>
      </c>
      <c r="M11" s="77">
        <v>134.1</v>
      </c>
      <c r="N11" s="77">
        <v>117.5</v>
      </c>
    </row>
    <row r="12" spans="1:14">
      <c r="A12" s="194"/>
      <c r="B12" s="51" t="s">
        <v>4</v>
      </c>
      <c r="C12" s="51">
        <v>129.9</v>
      </c>
      <c r="D12" s="77">
        <v>127.1</v>
      </c>
      <c r="E12" s="77">
        <v>122.1</v>
      </c>
      <c r="F12" s="77">
        <v>116.3</v>
      </c>
      <c r="G12" s="77">
        <v>106</v>
      </c>
      <c r="H12" s="77">
        <v>117.7</v>
      </c>
      <c r="I12" s="77">
        <v>101.1</v>
      </c>
      <c r="J12" s="84">
        <v>85.4</v>
      </c>
      <c r="K12" s="84">
        <v>81.3</v>
      </c>
      <c r="L12" s="77">
        <v>99.6</v>
      </c>
      <c r="M12" s="77">
        <v>135.80000000000001</v>
      </c>
      <c r="N12" s="77">
        <v>126.6</v>
      </c>
    </row>
    <row r="13" spans="1:14">
      <c r="A13" s="194"/>
      <c r="B13" s="51" t="s">
        <v>5</v>
      </c>
      <c r="C13" s="51">
        <v>131.19999999999999</v>
      </c>
      <c r="D13" s="77">
        <v>121.9</v>
      </c>
      <c r="E13" s="77">
        <v>106.1</v>
      </c>
      <c r="F13" s="77">
        <v>133.80000000000001</v>
      </c>
      <c r="G13" s="77">
        <v>99.7</v>
      </c>
      <c r="H13" s="77">
        <v>120.4</v>
      </c>
      <c r="I13" s="77">
        <v>107.6</v>
      </c>
      <c r="J13" s="84">
        <v>102</v>
      </c>
      <c r="K13" s="84">
        <v>124.6</v>
      </c>
      <c r="L13" s="77">
        <v>127.2</v>
      </c>
      <c r="M13" s="77">
        <v>139.69999999999999</v>
      </c>
      <c r="N13" s="77">
        <v>110.1</v>
      </c>
    </row>
    <row r="14" spans="1:14">
      <c r="A14" s="194"/>
      <c r="B14" s="51" t="s">
        <v>6</v>
      </c>
      <c r="C14" s="51">
        <v>149.69999999999999</v>
      </c>
      <c r="D14" s="77">
        <v>127.2</v>
      </c>
      <c r="E14" s="77">
        <v>101.1</v>
      </c>
      <c r="F14" s="77">
        <v>132.5</v>
      </c>
      <c r="G14" s="77">
        <v>119.5</v>
      </c>
      <c r="H14" s="77">
        <v>131.69999999999999</v>
      </c>
      <c r="I14" s="77">
        <v>100.8</v>
      </c>
      <c r="J14" s="84">
        <v>92.5</v>
      </c>
      <c r="K14" s="84">
        <v>122.3</v>
      </c>
      <c r="L14" s="77">
        <v>119.8</v>
      </c>
      <c r="M14" s="77">
        <v>134.9</v>
      </c>
      <c r="N14" s="77">
        <v>121</v>
      </c>
    </row>
    <row r="15" spans="1:14">
      <c r="A15" s="194"/>
      <c r="B15" s="51" t="s">
        <v>7</v>
      </c>
      <c r="C15" s="51">
        <v>136.80000000000001</v>
      </c>
      <c r="D15" s="77">
        <v>131.4</v>
      </c>
      <c r="E15" s="77">
        <v>114.5</v>
      </c>
      <c r="F15" s="77">
        <v>119.9</v>
      </c>
      <c r="G15" s="77">
        <v>99.3</v>
      </c>
      <c r="H15" s="77">
        <v>118</v>
      </c>
      <c r="I15" s="77">
        <v>116.4</v>
      </c>
      <c r="J15" s="84">
        <v>105.5</v>
      </c>
      <c r="K15" s="84">
        <v>122.6</v>
      </c>
      <c r="L15" s="77">
        <v>114.8</v>
      </c>
      <c r="M15" s="77">
        <v>141.19999999999999</v>
      </c>
      <c r="N15" s="77">
        <v>115.6</v>
      </c>
    </row>
    <row r="16" spans="1:14">
      <c r="A16" s="194"/>
      <c r="B16" s="51" t="s">
        <v>8</v>
      </c>
      <c r="C16" s="51">
        <v>136.80000000000001</v>
      </c>
      <c r="D16" s="77">
        <v>134.5</v>
      </c>
      <c r="E16" s="77">
        <v>110.1</v>
      </c>
      <c r="F16" s="77">
        <v>126.2</v>
      </c>
      <c r="G16" s="77">
        <v>118.4</v>
      </c>
      <c r="H16" s="77">
        <v>136.5</v>
      </c>
      <c r="I16" s="77">
        <v>96.4</v>
      </c>
      <c r="J16" s="84">
        <v>91.4</v>
      </c>
      <c r="K16" s="84">
        <v>124.8</v>
      </c>
      <c r="L16" s="77">
        <v>124.2</v>
      </c>
      <c r="M16" s="77">
        <v>142.4</v>
      </c>
      <c r="N16" s="77">
        <v>112.1</v>
      </c>
    </row>
    <row r="17" spans="1:14">
      <c r="A17" s="194"/>
      <c r="B17" s="51" t="s">
        <v>9</v>
      </c>
      <c r="C17" s="51">
        <v>145.1</v>
      </c>
      <c r="D17" s="77">
        <v>120.8</v>
      </c>
      <c r="E17" s="77">
        <v>115.9</v>
      </c>
      <c r="F17" s="77">
        <v>121.9</v>
      </c>
      <c r="G17" s="77">
        <v>106</v>
      </c>
      <c r="H17" s="77">
        <v>99.5</v>
      </c>
      <c r="I17" s="77">
        <v>120.9</v>
      </c>
      <c r="J17" s="84">
        <v>110.3</v>
      </c>
      <c r="K17" s="84">
        <v>125.2</v>
      </c>
      <c r="L17" s="77">
        <v>120.3</v>
      </c>
      <c r="M17" s="77">
        <v>143.69999999999999</v>
      </c>
      <c r="N17" s="77">
        <v>125.6</v>
      </c>
    </row>
    <row r="18" spans="1:14">
      <c r="A18" s="194"/>
      <c r="B18" s="51" t="s">
        <v>10</v>
      </c>
      <c r="C18" s="51">
        <v>131.30000000000001</v>
      </c>
      <c r="D18" s="77">
        <v>126.4</v>
      </c>
      <c r="E18" s="77">
        <v>107.4</v>
      </c>
      <c r="F18" s="77">
        <v>130.19999999999999</v>
      </c>
      <c r="G18" s="77">
        <v>116.9</v>
      </c>
      <c r="H18" s="77">
        <v>131.4</v>
      </c>
      <c r="I18" s="77">
        <v>89.4</v>
      </c>
      <c r="J18" s="84">
        <v>98.5</v>
      </c>
      <c r="K18" s="84">
        <v>128</v>
      </c>
      <c r="L18" s="77">
        <v>118.2</v>
      </c>
      <c r="M18" s="77">
        <v>144.19999999999999</v>
      </c>
      <c r="N18" s="77">
        <v>109.7</v>
      </c>
    </row>
    <row r="19" spans="1:14">
      <c r="A19" s="194"/>
      <c r="B19" s="51" t="s">
        <v>11</v>
      </c>
      <c r="C19" s="51">
        <v>132.30000000000001</v>
      </c>
      <c r="D19" s="77">
        <v>131.80000000000001</v>
      </c>
      <c r="E19" s="77">
        <v>112.8</v>
      </c>
      <c r="F19" s="77">
        <v>117.7</v>
      </c>
      <c r="G19" s="77">
        <v>102.3</v>
      </c>
      <c r="H19" s="77">
        <v>118.5</v>
      </c>
      <c r="I19" s="77">
        <v>111.9</v>
      </c>
      <c r="J19" s="84">
        <v>73.2</v>
      </c>
      <c r="K19" s="84">
        <v>72.099999999999994</v>
      </c>
      <c r="L19" s="77">
        <v>108.5</v>
      </c>
      <c r="M19" s="77">
        <v>135</v>
      </c>
      <c r="N19" s="77">
        <v>127.6</v>
      </c>
    </row>
    <row r="20" spans="1:14">
      <c r="A20" s="194"/>
      <c r="B20" s="51" t="s">
        <v>12</v>
      </c>
      <c r="C20" s="51">
        <v>140.6</v>
      </c>
      <c r="D20" s="77">
        <v>135.4</v>
      </c>
      <c r="E20" s="77">
        <v>112.9</v>
      </c>
      <c r="F20" s="77">
        <v>130</v>
      </c>
      <c r="G20" s="77">
        <v>117.3</v>
      </c>
      <c r="H20" s="77">
        <v>119.6</v>
      </c>
      <c r="I20" s="77">
        <v>97.1</v>
      </c>
      <c r="J20" s="84">
        <v>96.6</v>
      </c>
      <c r="K20" s="84">
        <v>126.9</v>
      </c>
      <c r="L20" s="77">
        <v>117.7</v>
      </c>
      <c r="M20" s="77">
        <v>147</v>
      </c>
      <c r="N20" s="77">
        <v>113.3</v>
      </c>
    </row>
    <row r="21" spans="1:14">
      <c r="A21" s="194"/>
      <c r="B21" s="51" t="s">
        <v>13</v>
      </c>
      <c r="C21" s="51">
        <v>144.30000000000001</v>
      </c>
      <c r="D21" s="77">
        <v>129</v>
      </c>
      <c r="E21" s="77">
        <v>102.2</v>
      </c>
      <c r="F21" s="77">
        <v>134.30000000000001</v>
      </c>
      <c r="G21" s="77">
        <v>101.2</v>
      </c>
      <c r="H21" s="77">
        <v>125.4</v>
      </c>
      <c r="I21" s="77">
        <v>101.4</v>
      </c>
      <c r="J21" s="84">
        <v>102.2</v>
      </c>
      <c r="K21" s="84">
        <v>121</v>
      </c>
      <c r="L21" s="77">
        <v>118.7</v>
      </c>
      <c r="M21" s="77">
        <v>134.4</v>
      </c>
      <c r="N21" s="77">
        <v>113.9</v>
      </c>
    </row>
    <row r="22" spans="1:14">
      <c r="A22" s="194"/>
      <c r="B22" s="51" t="s">
        <v>14</v>
      </c>
      <c r="C22" s="51">
        <v>122.7</v>
      </c>
      <c r="D22" s="77">
        <v>132.5</v>
      </c>
      <c r="E22" s="77">
        <v>119</v>
      </c>
      <c r="F22" s="77">
        <v>120</v>
      </c>
      <c r="G22" s="77">
        <v>116.8</v>
      </c>
      <c r="H22" s="77">
        <v>115.3</v>
      </c>
      <c r="I22" s="77">
        <v>95.7</v>
      </c>
      <c r="J22" s="84">
        <v>101.5</v>
      </c>
      <c r="K22" s="84">
        <v>123.9</v>
      </c>
      <c r="L22" s="77">
        <v>101.8</v>
      </c>
      <c r="M22" s="77">
        <v>141.5</v>
      </c>
      <c r="N22" s="77">
        <v>123.3</v>
      </c>
    </row>
    <row r="23" spans="1:14">
      <c r="A23" s="194"/>
      <c r="B23" s="51" t="s">
        <v>15</v>
      </c>
      <c r="C23" s="51">
        <v>135.1</v>
      </c>
      <c r="D23" s="77">
        <v>127.1</v>
      </c>
      <c r="E23" s="77">
        <v>118.1</v>
      </c>
      <c r="F23" s="77">
        <v>122.3</v>
      </c>
      <c r="G23" s="77">
        <v>105.5</v>
      </c>
      <c r="H23" s="77">
        <v>116</v>
      </c>
      <c r="I23" s="77">
        <v>102.5</v>
      </c>
      <c r="J23" s="84">
        <v>106.9</v>
      </c>
      <c r="K23" s="84">
        <v>130.4</v>
      </c>
      <c r="L23" s="77">
        <v>124</v>
      </c>
      <c r="M23" s="77">
        <v>137.80000000000001</v>
      </c>
      <c r="N23" s="77">
        <v>115.7</v>
      </c>
    </row>
    <row r="24" spans="1:14">
      <c r="A24" s="194"/>
      <c r="B24" s="51" t="s">
        <v>16</v>
      </c>
      <c r="C24" s="51">
        <v>138.1</v>
      </c>
      <c r="D24" s="77">
        <v>127.1</v>
      </c>
      <c r="E24" s="77">
        <v>108.9</v>
      </c>
      <c r="F24" s="77">
        <v>139.69999999999999</v>
      </c>
      <c r="G24" s="77">
        <v>109.9</v>
      </c>
      <c r="H24" s="77">
        <v>110.7</v>
      </c>
      <c r="I24" s="77">
        <v>112.4</v>
      </c>
      <c r="J24" s="84">
        <v>93.1</v>
      </c>
      <c r="K24" s="84">
        <v>125.6</v>
      </c>
      <c r="L24" s="77">
        <v>119.3</v>
      </c>
      <c r="M24" s="77">
        <v>142.4</v>
      </c>
      <c r="N24" s="77">
        <v>112.7</v>
      </c>
    </row>
    <row r="25" spans="1:14">
      <c r="A25" s="194"/>
      <c r="B25" s="51" t="s">
        <v>17</v>
      </c>
      <c r="C25" s="51">
        <v>136.69999999999999</v>
      </c>
      <c r="D25" s="77">
        <v>124.1</v>
      </c>
      <c r="E25" s="77">
        <v>115.3</v>
      </c>
      <c r="F25" s="77">
        <v>122.2</v>
      </c>
      <c r="G25" s="77">
        <v>107.4</v>
      </c>
      <c r="H25" s="77">
        <v>121.5</v>
      </c>
      <c r="I25" s="77">
        <v>100.7</v>
      </c>
      <c r="J25" s="84">
        <v>106.1</v>
      </c>
      <c r="K25" s="84">
        <v>130.9</v>
      </c>
      <c r="L25" s="77">
        <v>126.7</v>
      </c>
      <c r="M25" s="77">
        <v>135.80000000000001</v>
      </c>
      <c r="N25" s="77">
        <v>111.7</v>
      </c>
    </row>
    <row r="26" spans="1:14">
      <c r="A26" s="194"/>
      <c r="B26" s="51" t="s">
        <v>18</v>
      </c>
      <c r="C26" s="51">
        <v>137.30000000000001</v>
      </c>
      <c r="D26" s="77">
        <v>129.9</v>
      </c>
      <c r="E26" s="77">
        <v>106.5</v>
      </c>
      <c r="F26" s="77">
        <v>138.19999999999999</v>
      </c>
      <c r="G26" s="77">
        <v>107</v>
      </c>
      <c r="H26" s="77">
        <v>132.30000000000001</v>
      </c>
      <c r="I26" s="77">
        <v>95</v>
      </c>
      <c r="J26" s="84">
        <v>98.6</v>
      </c>
      <c r="K26" s="84">
        <v>126.7</v>
      </c>
      <c r="L26" s="77">
        <v>130.5</v>
      </c>
      <c r="M26" s="77">
        <v>137.30000000000001</v>
      </c>
      <c r="N26" s="77">
        <v>110.5</v>
      </c>
    </row>
    <row r="27" spans="1:14">
      <c r="A27" s="194"/>
      <c r="B27" s="51" t="s">
        <v>19</v>
      </c>
      <c r="C27" s="51">
        <v>139.80000000000001</v>
      </c>
      <c r="D27" s="77">
        <v>139.69999999999999</v>
      </c>
      <c r="E27" s="77">
        <v>118.3</v>
      </c>
      <c r="F27" s="77">
        <v>118.7</v>
      </c>
      <c r="G27" s="77">
        <v>107.2</v>
      </c>
      <c r="H27" s="77">
        <v>125.2</v>
      </c>
      <c r="I27" s="77">
        <v>95.1</v>
      </c>
      <c r="J27" s="84">
        <v>102.6</v>
      </c>
      <c r="K27" s="84">
        <v>126.7</v>
      </c>
      <c r="L27" s="77">
        <v>107.5</v>
      </c>
      <c r="M27" s="77">
        <v>148.1</v>
      </c>
      <c r="N27" s="77">
        <v>117.6</v>
      </c>
    </row>
    <row r="28" spans="1:14">
      <c r="A28" s="194"/>
      <c r="B28" s="51" t="s">
        <v>20</v>
      </c>
      <c r="C28" s="51">
        <v>130.80000000000001</v>
      </c>
      <c r="D28" s="77">
        <v>127.6</v>
      </c>
      <c r="E28" s="77">
        <v>106.9</v>
      </c>
      <c r="F28" s="77">
        <v>129.69999999999999</v>
      </c>
      <c r="G28" s="77">
        <v>102.4</v>
      </c>
      <c r="H28" s="77">
        <v>118.8</v>
      </c>
      <c r="I28" s="77">
        <v>109.3</v>
      </c>
      <c r="J28" s="84">
        <v>104.1</v>
      </c>
      <c r="K28" s="84">
        <v>120.7</v>
      </c>
      <c r="L28" s="77">
        <v>105.8</v>
      </c>
      <c r="M28" s="77">
        <v>156</v>
      </c>
      <c r="N28" s="77">
        <v>114</v>
      </c>
    </row>
    <row r="29" spans="1:14">
      <c r="A29" s="194"/>
      <c r="B29" s="51" t="s">
        <v>21</v>
      </c>
      <c r="C29" s="51">
        <v>129.1</v>
      </c>
      <c r="D29" s="77">
        <v>123</v>
      </c>
      <c r="E29" s="77">
        <v>107.8</v>
      </c>
      <c r="F29" s="77">
        <v>136.1</v>
      </c>
      <c r="G29" s="77">
        <v>109</v>
      </c>
      <c r="H29" s="77">
        <v>123.4</v>
      </c>
      <c r="I29" s="77">
        <v>96.6</v>
      </c>
      <c r="J29" s="84">
        <v>103</v>
      </c>
      <c r="K29" s="84">
        <v>126.1</v>
      </c>
      <c r="L29" s="77">
        <v>125.2</v>
      </c>
      <c r="M29" s="77">
        <v>140.30000000000001</v>
      </c>
      <c r="N29" s="77">
        <v>113.3</v>
      </c>
    </row>
    <row r="30" spans="1:14">
      <c r="A30" s="194"/>
      <c r="B30" s="51" t="s">
        <v>22</v>
      </c>
      <c r="C30" s="51">
        <v>135.69999999999999</v>
      </c>
      <c r="D30" s="77">
        <v>123.8</v>
      </c>
      <c r="E30" s="77">
        <v>108.1</v>
      </c>
      <c r="F30" s="77">
        <v>125.8</v>
      </c>
      <c r="G30" s="77">
        <v>103.5</v>
      </c>
      <c r="H30" s="77">
        <v>116.9</v>
      </c>
      <c r="I30" s="77">
        <v>108.5</v>
      </c>
      <c r="J30" s="84">
        <v>107.1</v>
      </c>
      <c r="K30" s="84">
        <v>127.4</v>
      </c>
      <c r="L30" s="77">
        <v>125.1</v>
      </c>
      <c r="M30" s="77">
        <v>138.9</v>
      </c>
      <c r="N30" s="77">
        <v>111.3</v>
      </c>
    </row>
    <row r="31" spans="1:14">
      <c r="A31" s="194"/>
      <c r="B31" s="51" t="s">
        <v>23</v>
      </c>
      <c r="C31" s="51">
        <v>137.9</v>
      </c>
      <c r="D31" s="77">
        <v>133.6</v>
      </c>
      <c r="E31" s="77">
        <v>107.9</v>
      </c>
      <c r="F31" s="77">
        <v>131.5</v>
      </c>
      <c r="G31" s="77">
        <v>106.7</v>
      </c>
      <c r="H31" s="77">
        <v>128.80000000000001</v>
      </c>
      <c r="I31" s="77">
        <v>102.8</v>
      </c>
      <c r="J31" s="84">
        <v>94.4</v>
      </c>
      <c r="K31" s="84">
        <v>121.8</v>
      </c>
      <c r="L31" s="77">
        <v>122.8</v>
      </c>
      <c r="M31" s="77">
        <v>142.69999999999999</v>
      </c>
      <c r="N31" s="77">
        <v>114.3</v>
      </c>
    </row>
    <row r="32" spans="1:14">
      <c r="A32" s="194"/>
      <c r="B32" s="51" t="s">
        <v>24</v>
      </c>
      <c r="C32" s="51">
        <v>134.1</v>
      </c>
      <c r="D32" s="77">
        <v>126</v>
      </c>
      <c r="E32" s="77">
        <v>108.6</v>
      </c>
      <c r="F32" s="77">
        <v>125.7</v>
      </c>
      <c r="G32" s="77">
        <v>103.2</v>
      </c>
      <c r="H32" s="77">
        <v>122.4</v>
      </c>
      <c r="I32" s="77">
        <v>101.1</v>
      </c>
      <c r="J32" s="84">
        <v>106.3</v>
      </c>
      <c r="K32" s="84">
        <v>127.6</v>
      </c>
      <c r="L32" s="77">
        <v>129.30000000000001</v>
      </c>
      <c r="M32" s="77">
        <v>134.4</v>
      </c>
      <c r="N32" s="77">
        <v>113.3</v>
      </c>
    </row>
    <row r="33" spans="1:14">
      <c r="A33" s="194"/>
      <c r="B33" s="51" t="s">
        <v>25</v>
      </c>
      <c r="C33" s="51">
        <v>107.7</v>
      </c>
      <c r="D33" s="77">
        <v>146.4</v>
      </c>
      <c r="E33" s="77">
        <v>108.3</v>
      </c>
      <c r="F33" s="77">
        <v>92.4</v>
      </c>
      <c r="G33" s="77">
        <v>107.6</v>
      </c>
      <c r="H33" s="51">
        <v>86.8</v>
      </c>
      <c r="I33" s="77">
        <v>149.5</v>
      </c>
      <c r="J33" s="84">
        <v>110.1</v>
      </c>
      <c r="K33" s="84">
        <v>126.7</v>
      </c>
      <c r="L33" s="77">
        <v>103.1</v>
      </c>
      <c r="M33" s="77">
        <v>146.9</v>
      </c>
      <c r="N33" s="77">
        <v>119.6</v>
      </c>
    </row>
    <row r="34" spans="1:14">
      <c r="A34" s="194"/>
      <c r="B34" s="51" t="s">
        <v>26</v>
      </c>
      <c r="C34" s="51">
        <v>146.30000000000001</v>
      </c>
      <c r="D34" s="77">
        <v>119.4</v>
      </c>
      <c r="E34" s="77">
        <v>138.30000000000001</v>
      </c>
      <c r="F34" s="77">
        <v>113.1</v>
      </c>
      <c r="G34" s="77">
        <v>131.30000000000001</v>
      </c>
      <c r="H34" s="51">
        <v>110.7</v>
      </c>
      <c r="I34" s="77">
        <v>97.2</v>
      </c>
      <c r="J34" s="84" t="s">
        <v>88</v>
      </c>
      <c r="K34" s="84" t="s">
        <v>88</v>
      </c>
      <c r="L34" s="84" t="s">
        <v>88</v>
      </c>
      <c r="M34" s="84" t="s">
        <v>88</v>
      </c>
      <c r="N34" s="84" t="s">
        <v>88</v>
      </c>
    </row>
    <row r="35" spans="1:14">
      <c r="A35" s="194"/>
    </row>
    <row r="36" spans="1:14">
      <c r="A36" s="194"/>
    </row>
  </sheetData>
  <mergeCells count="15">
    <mergeCell ref="N3:N4"/>
    <mergeCell ref="B1:N1"/>
    <mergeCell ref="M3:M4"/>
    <mergeCell ref="A1:A36"/>
    <mergeCell ref="C3:C4"/>
    <mergeCell ref="D3:D4"/>
    <mergeCell ref="E3:E4"/>
    <mergeCell ref="F3:F4"/>
    <mergeCell ref="B3:B4"/>
    <mergeCell ref="L3:L4"/>
    <mergeCell ref="K3:K4"/>
    <mergeCell ref="J3:J4"/>
    <mergeCell ref="H3:H4"/>
    <mergeCell ref="G3:G4"/>
    <mergeCell ref="I3:I4"/>
  </mergeCells>
  <phoneticPr fontId="2" type="noConversion"/>
  <pageMargins left="0.39370078740157483" right="0.39370078740157483" top="0.78740157480314965" bottom="0.39370078740157483" header="0.11811023622047245" footer="0.11811023622047245"/>
  <pageSetup paperSize="9" scale="97" orientation="landscape" horizontalDpi="300" verticalDpi="300" r:id="rId1"/>
  <headerFooter alignWithMargins="0"/>
</worksheet>
</file>

<file path=xl/worksheets/sheet4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Лист50">
    <tabColor indexed="40"/>
  </sheetPr>
  <dimension ref="A1:N36"/>
  <sheetViews>
    <sheetView view="pageBreakPreview" zoomScale="80" zoomScaleSheetLayoutView="80" workbookViewId="0">
      <selection sqref="A1:A36"/>
    </sheetView>
  </sheetViews>
  <sheetFormatPr defaultColWidth="9.140625" defaultRowHeight="12.75"/>
  <cols>
    <col min="1" max="1" width="4.85546875" style="51" customWidth="1"/>
    <col min="2" max="2" width="16.28515625" style="51" bestFit="1" customWidth="1"/>
    <col min="3" max="18" width="10.140625" style="51" customWidth="1"/>
    <col min="19" max="16384" width="9.140625" style="51"/>
  </cols>
  <sheetData>
    <row r="1" spans="1:14" s="81" customFormat="1" ht="16.899999999999999" customHeight="1">
      <c r="A1" s="194">
        <v>55</v>
      </c>
      <c r="B1" s="190" t="s">
        <v>117</v>
      </c>
      <c r="C1" s="190"/>
      <c r="D1" s="190"/>
      <c r="E1" s="190"/>
      <c r="F1" s="190"/>
      <c r="G1" s="190"/>
      <c r="H1" s="190"/>
      <c r="I1" s="190"/>
      <c r="J1" s="190"/>
      <c r="K1" s="190"/>
      <c r="L1" s="190"/>
      <c r="M1" s="190"/>
      <c r="N1" s="190"/>
    </row>
    <row r="2" spans="1:14" ht="13.9" customHeight="1">
      <c r="A2" s="194"/>
      <c r="C2" s="158"/>
      <c r="D2" s="158"/>
      <c r="E2" s="158"/>
      <c r="F2" s="158"/>
      <c r="G2" s="158"/>
      <c r="H2" s="158"/>
      <c r="I2" s="158"/>
      <c r="J2" s="158"/>
      <c r="K2" s="158"/>
      <c r="L2" s="158"/>
      <c r="M2" s="37"/>
      <c r="N2" s="155" t="s">
        <v>40</v>
      </c>
    </row>
    <row r="3" spans="1:14" s="65" customFormat="1" ht="13.9" customHeight="1">
      <c r="A3" s="194"/>
      <c r="B3" s="204"/>
      <c r="C3" s="168">
        <v>2007</v>
      </c>
      <c r="D3" s="191">
        <v>2008</v>
      </c>
      <c r="E3" s="168">
        <v>2009</v>
      </c>
      <c r="F3" s="168">
        <v>2010</v>
      </c>
      <c r="G3" s="168">
        <v>2011</v>
      </c>
      <c r="H3" s="191">
        <v>2012</v>
      </c>
      <c r="I3" s="168">
        <v>2013</v>
      </c>
      <c r="J3" s="168">
        <v>2014</v>
      </c>
      <c r="K3" s="168">
        <v>2015</v>
      </c>
      <c r="L3" s="191">
        <v>2016</v>
      </c>
      <c r="M3" s="191">
        <v>2017</v>
      </c>
      <c r="N3" s="191">
        <v>2018</v>
      </c>
    </row>
    <row r="4" spans="1:14" s="65" customFormat="1" ht="13.15" customHeight="1">
      <c r="A4" s="194"/>
      <c r="B4" s="200"/>
      <c r="C4" s="169"/>
      <c r="D4" s="192"/>
      <c r="E4" s="169"/>
      <c r="F4" s="169"/>
      <c r="G4" s="169"/>
      <c r="H4" s="192"/>
      <c r="I4" s="169"/>
      <c r="J4" s="169"/>
      <c r="K4" s="169"/>
      <c r="L4" s="192"/>
      <c r="M4" s="192"/>
      <c r="N4" s="192"/>
    </row>
    <row r="5" spans="1:14">
      <c r="A5" s="194"/>
      <c r="B5" s="62"/>
      <c r="C5" s="147"/>
      <c r="D5" s="147"/>
      <c r="E5" s="147"/>
      <c r="F5" s="63"/>
      <c r="G5" s="63"/>
      <c r="H5" s="63"/>
    </row>
    <row r="6" spans="1:14">
      <c r="A6" s="194"/>
      <c r="B6" s="65" t="s">
        <v>0</v>
      </c>
      <c r="C6" s="82">
        <v>134.5</v>
      </c>
      <c r="D6" s="82">
        <v>137.9</v>
      </c>
      <c r="E6" s="82">
        <v>102.6</v>
      </c>
      <c r="F6" s="82">
        <v>115.4</v>
      </c>
      <c r="G6" s="76">
        <v>121.8</v>
      </c>
      <c r="H6" s="65">
        <v>111.5</v>
      </c>
      <c r="I6" s="82">
        <v>109.3</v>
      </c>
      <c r="J6" s="85">
        <v>108.9</v>
      </c>
      <c r="K6" s="85">
        <v>117.2</v>
      </c>
      <c r="L6" s="82">
        <v>117.1</v>
      </c>
      <c r="M6" s="82">
        <v>128.6</v>
      </c>
      <c r="N6" s="82">
        <v>122.7</v>
      </c>
    </row>
    <row r="7" spans="1:14">
      <c r="A7" s="194"/>
      <c r="C7" s="77"/>
      <c r="D7" s="77"/>
      <c r="E7" s="77"/>
      <c r="F7" s="77"/>
      <c r="G7" s="77"/>
      <c r="H7" s="54"/>
      <c r="I7" s="77"/>
      <c r="J7" s="84"/>
      <c r="K7" s="84"/>
      <c r="L7" s="77"/>
      <c r="M7" s="77"/>
      <c r="N7" s="77"/>
    </row>
    <row r="8" spans="1:14" ht="25.5">
      <c r="A8" s="194"/>
      <c r="B8" s="64" t="s">
        <v>35</v>
      </c>
      <c r="C8" s="77">
        <v>134</v>
      </c>
      <c r="D8" s="77">
        <v>137.6</v>
      </c>
      <c r="E8" s="77">
        <v>100.9</v>
      </c>
      <c r="F8" s="77">
        <v>116.7</v>
      </c>
      <c r="G8" s="77">
        <v>122.8</v>
      </c>
      <c r="H8" s="77">
        <v>111.3</v>
      </c>
      <c r="I8" s="77">
        <v>101.5</v>
      </c>
      <c r="J8" s="84" t="s">
        <v>88</v>
      </c>
      <c r="K8" s="84" t="s">
        <v>88</v>
      </c>
      <c r="L8" s="84" t="s">
        <v>88</v>
      </c>
      <c r="M8" s="84" t="s">
        <v>88</v>
      </c>
      <c r="N8" s="84" t="s">
        <v>88</v>
      </c>
    </row>
    <row r="9" spans="1:14">
      <c r="A9" s="194"/>
      <c r="B9" s="51" t="s">
        <v>1</v>
      </c>
      <c r="C9" s="77">
        <v>136.5</v>
      </c>
      <c r="D9" s="77">
        <v>140.80000000000001</v>
      </c>
      <c r="E9" s="77">
        <v>103.8</v>
      </c>
      <c r="F9" s="77">
        <v>112.5</v>
      </c>
      <c r="G9" s="77">
        <v>121.1</v>
      </c>
      <c r="H9" s="77">
        <v>109.7</v>
      </c>
      <c r="I9" s="77">
        <v>110.9</v>
      </c>
      <c r="J9" s="84">
        <v>119</v>
      </c>
      <c r="K9" s="84">
        <v>121.7</v>
      </c>
      <c r="L9" s="77">
        <v>120.3</v>
      </c>
      <c r="M9" s="77">
        <v>120</v>
      </c>
      <c r="N9" s="77">
        <v>121.9</v>
      </c>
    </row>
    <row r="10" spans="1:14">
      <c r="A10" s="194"/>
      <c r="B10" s="51" t="s">
        <v>2</v>
      </c>
      <c r="C10" s="77">
        <v>132</v>
      </c>
      <c r="D10" s="77">
        <v>139.6</v>
      </c>
      <c r="E10" s="77">
        <v>101.4</v>
      </c>
      <c r="F10" s="77">
        <v>116.7</v>
      </c>
      <c r="G10" s="77">
        <v>123.8</v>
      </c>
      <c r="H10" s="77">
        <v>110.8</v>
      </c>
      <c r="I10" s="77">
        <v>112.2</v>
      </c>
      <c r="J10" s="84">
        <v>118.2</v>
      </c>
      <c r="K10" s="84">
        <v>126.6</v>
      </c>
      <c r="L10" s="77">
        <v>113.2</v>
      </c>
      <c r="M10" s="77">
        <v>117.6</v>
      </c>
      <c r="N10" s="77">
        <v>121.5</v>
      </c>
    </row>
    <row r="11" spans="1:14">
      <c r="A11" s="194"/>
      <c r="B11" s="51" t="s">
        <v>3</v>
      </c>
      <c r="C11" s="77">
        <v>130.80000000000001</v>
      </c>
      <c r="D11" s="77">
        <v>139.30000000000001</v>
      </c>
      <c r="E11" s="77">
        <v>99.1</v>
      </c>
      <c r="F11" s="77">
        <v>118.9</v>
      </c>
      <c r="G11" s="77">
        <v>123.5</v>
      </c>
      <c r="H11" s="77">
        <v>112.8</v>
      </c>
      <c r="I11" s="77">
        <v>108.9</v>
      </c>
      <c r="J11" s="84">
        <v>116.8</v>
      </c>
      <c r="K11" s="84">
        <v>121.1</v>
      </c>
      <c r="L11" s="77">
        <v>116.4</v>
      </c>
      <c r="M11" s="77">
        <v>125.7</v>
      </c>
      <c r="N11" s="77">
        <v>120.3</v>
      </c>
    </row>
    <row r="12" spans="1:14">
      <c r="A12" s="194"/>
      <c r="B12" s="51" t="s">
        <v>4</v>
      </c>
      <c r="C12" s="77">
        <v>137.4</v>
      </c>
      <c r="D12" s="77">
        <v>140.30000000000001</v>
      </c>
      <c r="E12" s="77">
        <v>101.3</v>
      </c>
      <c r="F12" s="77">
        <v>117.1</v>
      </c>
      <c r="G12" s="77">
        <v>122</v>
      </c>
      <c r="H12" s="77">
        <v>113.3</v>
      </c>
      <c r="I12" s="77">
        <v>110.8</v>
      </c>
      <c r="J12" s="84">
        <v>77.7</v>
      </c>
      <c r="K12" s="84">
        <v>68.8</v>
      </c>
      <c r="L12" s="77">
        <v>113.9</v>
      </c>
      <c r="M12" s="77">
        <v>120.5</v>
      </c>
      <c r="N12" s="77">
        <v>113.6</v>
      </c>
    </row>
    <row r="13" spans="1:14">
      <c r="A13" s="194"/>
      <c r="B13" s="51" t="s">
        <v>5</v>
      </c>
      <c r="C13" s="77">
        <v>134.4</v>
      </c>
      <c r="D13" s="77">
        <v>138</v>
      </c>
      <c r="E13" s="77">
        <v>103.3</v>
      </c>
      <c r="F13" s="77">
        <v>116.9</v>
      </c>
      <c r="G13" s="77">
        <v>125</v>
      </c>
      <c r="H13" s="77">
        <v>109.3</v>
      </c>
      <c r="I13" s="77">
        <v>110.7</v>
      </c>
      <c r="J13" s="84">
        <v>116.3</v>
      </c>
      <c r="K13" s="84">
        <v>124</v>
      </c>
      <c r="L13" s="77">
        <v>119.7</v>
      </c>
      <c r="M13" s="77">
        <v>130</v>
      </c>
      <c r="N13" s="77">
        <v>121.5</v>
      </c>
    </row>
    <row r="14" spans="1:14">
      <c r="A14" s="194"/>
      <c r="B14" s="51" t="s">
        <v>6</v>
      </c>
      <c r="C14" s="77">
        <v>127.1</v>
      </c>
      <c r="D14" s="77">
        <v>135.19999999999999</v>
      </c>
      <c r="E14" s="77">
        <v>105.1</v>
      </c>
      <c r="F14" s="77">
        <v>115.9</v>
      </c>
      <c r="G14" s="77">
        <v>120.6</v>
      </c>
      <c r="H14" s="77">
        <v>109.1</v>
      </c>
      <c r="I14" s="77">
        <v>108.4</v>
      </c>
      <c r="J14" s="84">
        <v>118.1</v>
      </c>
      <c r="K14" s="84">
        <v>124.3</v>
      </c>
      <c r="L14" s="77">
        <v>118.1</v>
      </c>
      <c r="M14" s="77">
        <v>131.5</v>
      </c>
      <c r="N14" s="77">
        <v>121.8</v>
      </c>
    </row>
    <row r="15" spans="1:14">
      <c r="A15" s="194"/>
      <c r="B15" s="51" t="s">
        <v>7</v>
      </c>
      <c r="C15" s="77">
        <v>128.5</v>
      </c>
      <c r="D15" s="77">
        <v>137.19999999999999</v>
      </c>
      <c r="E15" s="77">
        <v>104.6</v>
      </c>
      <c r="F15" s="77">
        <v>117.8</v>
      </c>
      <c r="G15" s="77">
        <v>124.6</v>
      </c>
      <c r="H15" s="77">
        <v>108.6</v>
      </c>
      <c r="I15" s="77">
        <v>107.3</v>
      </c>
      <c r="J15" s="84">
        <v>115.3</v>
      </c>
      <c r="K15" s="84">
        <v>120.3</v>
      </c>
      <c r="L15" s="77">
        <v>118.5</v>
      </c>
      <c r="M15" s="77">
        <v>125.8</v>
      </c>
      <c r="N15" s="77">
        <v>122.7</v>
      </c>
    </row>
    <row r="16" spans="1:14">
      <c r="A16" s="194"/>
      <c r="B16" s="51" t="s">
        <v>8</v>
      </c>
      <c r="C16" s="77">
        <v>139.5</v>
      </c>
      <c r="D16" s="77">
        <v>142.69999999999999</v>
      </c>
      <c r="E16" s="77">
        <v>105.4</v>
      </c>
      <c r="F16" s="77">
        <v>119.2</v>
      </c>
      <c r="G16" s="77">
        <v>124.4</v>
      </c>
      <c r="H16" s="77">
        <v>111.4</v>
      </c>
      <c r="I16" s="77">
        <v>115.2</v>
      </c>
      <c r="J16" s="84">
        <v>118.6</v>
      </c>
      <c r="K16" s="84">
        <v>120.4</v>
      </c>
      <c r="L16" s="77">
        <v>118.6</v>
      </c>
      <c r="M16" s="77">
        <v>114.2</v>
      </c>
      <c r="N16" s="77">
        <v>120.5</v>
      </c>
    </row>
    <row r="17" spans="1:14">
      <c r="A17" s="194"/>
      <c r="B17" s="51" t="s">
        <v>9</v>
      </c>
      <c r="C17" s="77">
        <v>140.6</v>
      </c>
      <c r="D17" s="77">
        <v>140.9</v>
      </c>
      <c r="E17" s="77">
        <v>104</v>
      </c>
      <c r="F17" s="77">
        <v>116.3</v>
      </c>
      <c r="G17" s="77">
        <v>124.3</v>
      </c>
      <c r="H17" s="77">
        <v>110.7</v>
      </c>
      <c r="I17" s="77">
        <v>116.9</v>
      </c>
      <c r="J17" s="84">
        <v>118.4</v>
      </c>
      <c r="K17" s="84">
        <v>131</v>
      </c>
      <c r="L17" s="77">
        <v>115.2</v>
      </c>
      <c r="M17" s="77">
        <v>146.19999999999999</v>
      </c>
      <c r="N17" s="77">
        <v>121.9</v>
      </c>
    </row>
    <row r="18" spans="1:14">
      <c r="A18" s="194"/>
      <c r="B18" s="51" t="s">
        <v>10</v>
      </c>
      <c r="C18" s="77">
        <v>131.4</v>
      </c>
      <c r="D18" s="77">
        <v>136</v>
      </c>
      <c r="E18" s="77">
        <v>104.3</v>
      </c>
      <c r="F18" s="77">
        <v>114.6</v>
      </c>
      <c r="G18" s="77">
        <v>123.4</v>
      </c>
      <c r="H18" s="77">
        <v>111.8</v>
      </c>
      <c r="I18" s="77">
        <v>107.3</v>
      </c>
      <c r="J18" s="84">
        <v>116.8</v>
      </c>
      <c r="K18" s="84">
        <v>125.6</v>
      </c>
      <c r="L18" s="77">
        <v>121.8</v>
      </c>
      <c r="M18" s="77">
        <v>120.6</v>
      </c>
      <c r="N18" s="77">
        <v>123</v>
      </c>
    </row>
    <row r="19" spans="1:14">
      <c r="A19" s="194"/>
      <c r="B19" s="51" t="s">
        <v>11</v>
      </c>
      <c r="C19" s="77">
        <v>135.6</v>
      </c>
      <c r="D19" s="77">
        <v>139.30000000000001</v>
      </c>
      <c r="E19" s="77">
        <v>105.9</v>
      </c>
      <c r="F19" s="77">
        <v>118</v>
      </c>
      <c r="G19" s="77">
        <v>124.4</v>
      </c>
      <c r="H19" s="77">
        <v>111.2</v>
      </c>
      <c r="I19" s="77">
        <v>114.9</v>
      </c>
      <c r="J19" s="84">
        <v>59.5</v>
      </c>
      <c r="K19" s="84">
        <v>63</v>
      </c>
      <c r="L19" s="77">
        <v>121.4</v>
      </c>
      <c r="M19" s="77">
        <v>127.4</v>
      </c>
      <c r="N19" s="77">
        <v>110.7</v>
      </c>
    </row>
    <row r="20" spans="1:14">
      <c r="A20" s="194"/>
      <c r="B20" s="51" t="s">
        <v>12</v>
      </c>
      <c r="C20" s="77">
        <v>131.6</v>
      </c>
      <c r="D20" s="77">
        <v>135</v>
      </c>
      <c r="E20" s="77">
        <v>101.4</v>
      </c>
      <c r="F20" s="77">
        <v>121.3</v>
      </c>
      <c r="G20" s="77">
        <v>124.1</v>
      </c>
      <c r="H20" s="77">
        <v>111.8</v>
      </c>
      <c r="I20" s="77">
        <v>105.6</v>
      </c>
      <c r="J20" s="84">
        <v>113.3</v>
      </c>
      <c r="K20" s="84">
        <v>127.5</v>
      </c>
      <c r="L20" s="77">
        <v>120.4</v>
      </c>
      <c r="M20" s="77">
        <v>136.80000000000001</v>
      </c>
      <c r="N20" s="77">
        <v>123.5</v>
      </c>
    </row>
    <row r="21" spans="1:14">
      <c r="A21" s="194"/>
      <c r="B21" s="51" t="s">
        <v>13</v>
      </c>
      <c r="C21" s="77">
        <v>136.5</v>
      </c>
      <c r="D21" s="77">
        <v>139.4</v>
      </c>
      <c r="E21" s="77">
        <v>103.6</v>
      </c>
      <c r="F21" s="77">
        <v>115</v>
      </c>
      <c r="G21" s="77">
        <v>121.5</v>
      </c>
      <c r="H21" s="77">
        <v>109.8</v>
      </c>
      <c r="I21" s="77">
        <v>110</v>
      </c>
      <c r="J21" s="84">
        <v>115.1</v>
      </c>
      <c r="K21" s="84">
        <v>121.2</v>
      </c>
      <c r="L21" s="77">
        <v>119.2</v>
      </c>
      <c r="M21" s="77">
        <v>119.8</v>
      </c>
      <c r="N21" s="77">
        <v>121.1</v>
      </c>
    </row>
    <row r="22" spans="1:14">
      <c r="A22" s="194"/>
      <c r="B22" s="51" t="s">
        <v>14</v>
      </c>
      <c r="C22" s="77">
        <v>135.6</v>
      </c>
      <c r="D22" s="77">
        <v>135.69999999999999</v>
      </c>
      <c r="E22" s="77">
        <v>107</v>
      </c>
      <c r="F22" s="77">
        <v>118.5</v>
      </c>
      <c r="G22" s="77">
        <v>123.8</v>
      </c>
      <c r="H22" s="77">
        <v>111.9</v>
      </c>
      <c r="I22" s="77">
        <v>109.1</v>
      </c>
      <c r="J22" s="84">
        <v>114.4</v>
      </c>
      <c r="K22" s="84">
        <v>119.9</v>
      </c>
      <c r="L22" s="77">
        <v>119</v>
      </c>
      <c r="M22" s="77">
        <v>126.7</v>
      </c>
      <c r="N22" s="77">
        <v>123.3</v>
      </c>
    </row>
    <row r="23" spans="1:14">
      <c r="A23" s="194"/>
      <c r="B23" s="51" t="s">
        <v>15</v>
      </c>
      <c r="C23" s="77">
        <v>133.6</v>
      </c>
      <c r="D23" s="77">
        <v>135.9</v>
      </c>
      <c r="E23" s="77">
        <v>101.5</v>
      </c>
      <c r="F23" s="77">
        <v>116.3</v>
      </c>
      <c r="G23" s="77">
        <v>120.8</v>
      </c>
      <c r="H23" s="77">
        <v>111.3</v>
      </c>
      <c r="I23" s="77">
        <v>107</v>
      </c>
      <c r="J23" s="84">
        <v>116.4</v>
      </c>
      <c r="K23" s="84">
        <v>124.5</v>
      </c>
      <c r="L23" s="77">
        <v>118.3</v>
      </c>
      <c r="M23" s="77">
        <v>132.5</v>
      </c>
      <c r="N23" s="77">
        <v>123.6</v>
      </c>
    </row>
    <row r="24" spans="1:14">
      <c r="A24" s="194"/>
      <c r="B24" s="51" t="s">
        <v>16</v>
      </c>
      <c r="C24" s="77">
        <v>129.30000000000001</v>
      </c>
      <c r="D24" s="77">
        <v>139.80000000000001</v>
      </c>
      <c r="E24" s="77">
        <v>104.9</v>
      </c>
      <c r="F24" s="77">
        <v>120.2</v>
      </c>
      <c r="G24" s="77">
        <v>125.4</v>
      </c>
      <c r="H24" s="77">
        <v>109.6</v>
      </c>
      <c r="I24" s="77">
        <v>108.1</v>
      </c>
      <c r="J24" s="84">
        <v>116.5</v>
      </c>
      <c r="K24" s="84">
        <v>122.6</v>
      </c>
      <c r="L24" s="77">
        <v>117.5</v>
      </c>
      <c r="M24" s="77">
        <v>121.3</v>
      </c>
      <c r="N24" s="77">
        <v>123.6</v>
      </c>
    </row>
    <row r="25" spans="1:14">
      <c r="A25" s="194"/>
      <c r="B25" s="51" t="s">
        <v>17</v>
      </c>
      <c r="C25" s="77">
        <v>129.19999999999999</v>
      </c>
      <c r="D25" s="77">
        <v>137.6</v>
      </c>
      <c r="E25" s="77">
        <v>102.8</v>
      </c>
      <c r="F25" s="77">
        <v>118.4</v>
      </c>
      <c r="G25" s="77">
        <v>123.6</v>
      </c>
      <c r="H25" s="77">
        <v>110.7</v>
      </c>
      <c r="I25" s="77">
        <v>107.3</v>
      </c>
      <c r="J25" s="84">
        <v>118.4</v>
      </c>
      <c r="K25" s="84">
        <v>121</v>
      </c>
      <c r="L25" s="77">
        <v>121.3</v>
      </c>
      <c r="M25" s="77">
        <v>126.6</v>
      </c>
      <c r="N25" s="77">
        <v>122.5</v>
      </c>
    </row>
    <row r="26" spans="1:14">
      <c r="A26" s="194"/>
      <c r="B26" s="51" t="s">
        <v>18</v>
      </c>
      <c r="C26" s="77">
        <v>133.19999999999999</v>
      </c>
      <c r="D26" s="77">
        <v>140.30000000000001</v>
      </c>
      <c r="E26" s="77">
        <v>107.3</v>
      </c>
      <c r="F26" s="77">
        <v>118.1</v>
      </c>
      <c r="G26" s="77">
        <v>126.1</v>
      </c>
      <c r="H26" s="77">
        <v>110.4</v>
      </c>
      <c r="I26" s="77">
        <v>106</v>
      </c>
      <c r="J26" s="84">
        <v>118.5</v>
      </c>
      <c r="K26" s="84">
        <v>122.3</v>
      </c>
      <c r="L26" s="77">
        <v>119.9</v>
      </c>
      <c r="M26" s="77">
        <v>118.8</v>
      </c>
      <c r="N26" s="77">
        <v>123.7</v>
      </c>
    </row>
    <row r="27" spans="1:14">
      <c r="A27" s="194"/>
      <c r="B27" s="51" t="s">
        <v>19</v>
      </c>
      <c r="C27" s="77">
        <v>132.5</v>
      </c>
      <c r="D27" s="77">
        <v>139.19999999999999</v>
      </c>
      <c r="E27" s="77">
        <v>103.8</v>
      </c>
      <c r="F27" s="77">
        <v>119.1</v>
      </c>
      <c r="G27" s="77">
        <v>122.9</v>
      </c>
      <c r="H27" s="77">
        <v>110.5</v>
      </c>
      <c r="I27" s="77">
        <v>108</v>
      </c>
      <c r="J27" s="84">
        <v>116.8</v>
      </c>
      <c r="K27" s="84">
        <v>122.2</v>
      </c>
      <c r="L27" s="77">
        <v>115.4</v>
      </c>
      <c r="M27" s="77">
        <v>126</v>
      </c>
      <c r="N27" s="77">
        <v>127.7</v>
      </c>
    </row>
    <row r="28" spans="1:14">
      <c r="A28" s="194"/>
      <c r="B28" s="51" t="s">
        <v>20</v>
      </c>
      <c r="C28" s="77">
        <v>134.9</v>
      </c>
      <c r="D28" s="77">
        <v>136.19999999999999</v>
      </c>
      <c r="E28" s="77">
        <v>102.9</v>
      </c>
      <c r="F28" s="77">
        <v>116.1</v>
      </c>
      <c r="G28" s="77">
        <v>122</v>
      </c>
      <c r="H28" s="77">
        <v>110.1</v>
      </c>
      <c r="I28" s="77">
        <v>110</v>
      </c>
      <c r="J28" s="84">
        <v>121.3</v>
      </c>
      <c r="K28" s="84">
        <v>125.5</v>
      </c>
      <c r="L28" s="77">
        <v>118.3</v>
      </c>
      <c r="M28" s="77">
        <v>126.8</v>
      </c>
      <c r="N28" s="77">
        <v>121.3</v>
      </c>
    </row>
    <row r="29" spans="1:14">
      <c r="A29" s="194"/>
      <c r="B29" s="51" t="s">
        <v>21</v>
      </c>
      <c r="C29" s="77">
        <v>128.6</v>
      </c>
      <c r="D29" s="77">
        <v>137.30000000000001</v>
      </c>
      <c r="E29" s="77">
        <v>103.5</v>
      </c>
      <c r="F29" s="77">
        <v>115.4</v>
      </c>
      <c r="G29" s="77">
        <v>122.1</v>
      </c>
      <c r="H29" s="77">
        <v>106.9</v>
      </c>
      <c r="I29" s="77">
        <v>106.4</v>
      </c>
      <c r="J29" s="84">
        <v>118.5</v>
      </c>
      <c r="K29" s="84">
        <v>121.3</v>
      </c>
      <c r="L29" s="77">
        <v>121.5</v>
      </c>
      <c r="M29" s="77">
        <v>134.4</v>
      </c>
      <c r="N29" s="77">
        <v>123.1</v>
      </c>
    </row>
    <row r="30" spans="1:14">
      <c r="A30" s="194"/>
      <c r="B30" s="51" t="s">
        <v>22</v>
      </c>
      <c r="C30" s="77">
        <v>137.1</v>
      </c>
      <c r="D30" s="77">
        <v>136</v>
      </c>
      <c r="E30" s="77">
        <v>102.4</v>
      </c>
      <c r="F30" s="77">
        <v>116.2</v>
      </c>
      <c r="G30" s="77">
        <v>123.6</v>
      </c>
      <c r="H30" s="77">
        <v>110</v>
      </c>
      <c r="I30" s="77">
        <v>108.6</v>
      </c>
      <c r="J30" s="84">
        <v>115</v>
      </c>
      <c r="K30" s="84">
        <v>120.1</v>
      </c>
      <c r="L30" s="77">
        <v>119.5</v>
      </c>
      <c r="M30" s="77">
        <v>130.19999999999999</v>
      </c>
      <c r="N30" s="77">
        <v>122.1</v>
      </c>
    </row>
    <row r="31" spans="1:14">
      <c r="A31" s="194"/>
      <c r="B31" s="51" t="s">
        <v>23</v>
      </c>
      <c r="C31" s="77">
        <v>132.30000000000001</v>
      </c>
      <c r="D31" s="77">
        <v>140.19999999999999</v>
      </c>
      <c r="E31" s="77">
        <v>102.6</v>
      </c>
      <c r="F31" s="77">
        <v>116</v>
      </c>
      <c r="G31" s="77">
        <v>123.1</v>
      </c>
      <c r="H31" s="77">
        <v>107.6</v>
      </c>
      <c r="I31" s="77">
        <v>106.6</v>
      </c>
      <c r="J31" s="84">
        <v>119.8</v>
      </c>
      <c r="K31" s="84">
        <v>122.5</v>
      </c>
      <c r="L31" s="77">
        <v>118.4</v>
      </c>
      <c r="M31" s="77">
        <v>138.9</v>
      </c>
      <c r="N31" s="77">
        <v>124.3</v>
      </c>
    </row>
    <row r="32" spans="1:14">
      <c r="A32" s="194"/>
      <c r="B32" s="51" t="s">
        <v>24</v>
      </c>
      <c r="C32" s="77">
        <v>129.30000000000001</v>
      </c>
      <c r="D32" s="77">
        <v>138.30000000000001</v>
      </c>
      <c r="E32" s="77">
        <v>101.9</v>
      </c>
      <c r="F32" s="77">
        <v>119.8</v>
      </c>
      <c r="G32" s="77">
        <v>124.1</v>
      </c>
      <c r="H32" s="77">
        <v>106.5</v>
      </c>
      <c r="I32" s="77">
        <v>109.4</v>
      </c>
      <c r="J32" s="84">
        <v>117.7</v>
      </c>
      <c r="K32" s="84">
        <v>122.3</v>
      </c>
      <c r="L32" s="77">
        <v>121.2</v>
      </c>
      <c r="M32" s="77">
        <v>126.7</v>
      </c>
      <c r="N32" s="77">
        <v>122.5</v>
      </c>
    </row>
    <row r="33" spans="1:14">
      <c r="A33" s="194"/>
      <c r="B33" s="51" t="s">
        <v>25</v>
      </c>
      <c r="C33" s="77">
        <v>138.9</v>
      </c>
      <c r="D33" s="77">
        <v>135.6</v>
      </c>
      <c r="E33" s="77">
        <v>100.2</v>
      </c>
      <c r="F33" s="77">
        <v>105.1</v>
      </c>
      <c r="G33" s="77">
        <v>113.8</v>
      </c>
      <c r="H33" s="51">
        <v>114.9</v>
      </c>
      <c r="I33" s="77">
        <v>110.1</v>
      </c>
      <c r="J33" s="84">
        <v>108.3</v>
      </c>
      <c r="K33" s="84">
        <v>120.6</v>
      </c>
      <c r="L33" s="77">
        <v>111.9</v>
      </c>
      <c r="M33" s="77">
        <v>135.19999999999999</v>
      </c>
      <c r="N33" s="77">
        <v>125.6</v>
      </c>
    </row>
    <row r="34" spans="1:14">
      <c r="A34" s="194"/>
      <c r="B34" s="51" t="s">
        <v>26</v>
      </c>
      <c r="C34" s="77">
        <v>136</v>
      </c>
      <c r="D34" s="77">
        <v>140</v>
      </c>
      <c r="E34" s="77">
        <v>104.8</v>
      </c>
      <c r="F34" s="77">
        <v>113.6</v>
      </c>
      <c r="G34" s="77">
        <v>119.5</v>
      </c>
      <c r="H34" s="51">
        <v>112.8</v>
      </c>
      <c r="I34" s="77">
        <v>108.2</v>
      </c>
      <c r="J34" s="84" t="s">
        <v>88</v>
      </c>
      <c r="K34" s="84" t="s">
        <v>88</v>
      </c>
      <c r="L34" s="84" t="s">
        <v>88</v>
      </c>
      <c r="M34" s="84" t="s">
        <v>88</v>
      </c>
      <c r="N34" s="84" t="s">
        <v>88</v>
      </c>
    </row>
    <row r="35" spans="1:14">
      <c r="A35" s="194"/>
    </row>
    <row r="36" spans="1:14">
      <c r="A36" s="194"/>
    </row>
  </sheetData>
  <mergeCells count="15">
    <mergeCell ref="N3:N4"/>
    <mergeCell ref="B1:N1"/>
    <mergeCell ref="M3:M4"/>
    <mergeCell ref="A1:A36"/>
    <mergeCell ref="B3:B4"/>
    <mergeCell ref="I3:I4"/>
    <mergeCell ref="G3:G4"/>
    <mergeCell ref="C3:C4"/>
    <mergeCell ref="D3:D4"/>
    <mergeCell ref="E3:E4"/>
    <mergeCell ref="F3:F4"/>
    <mergeCell ref="L3:L4"/>
    <mergeCell ref="K3:K4"/>
    <mergeCell ref="J3:J4"/>
    <mergeCell ref="H3:H4"/>
  </mergeCells>
  <phoneticPr fontId="2" type="noConversion"/>
  <pageMargins left="0.39370078740157483" right="0.39370078740157483" top="0.78740157480314965" bottom="0.39370078740157483" header="0.11811023622047245" footer="0.11811023622047245"/>
  <pageSetup paperSize="9" scale="97" orientation="landscape" r:id="rId1"/>
  <headerFooter alignWithMargins="0"/>
</worksheet>
</file>

<file path=xl/worksheets/sheet4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Лист51">
    <tabColor indexed="40"/>
  </sheetPr>
  <dimension ref="A1:U36"/>
  <sheetViews>
    <sheetView view="pageBreakPreview" zoomScale="80" zoomScaleSheetLayoutView="80" workbookViewId="0">
      <selection sqref="A1:A36"/>
    </sheetView>
  </sheetViews>
  <sheetFormatPr defaultColWidth="9.140625" defaultRowHeight="12.75"/>
  <cols>
    <col min="1" max="1" width="4.85546875" style="51" customWidth="1"/>
    <col min="2" max="2" width="16.28515625" style="51" bestFit="1" customWidth="1"/>
    <col min="3" max="9" width="10.140625" style="51" customWidth="1"/>
    <col min="10" max="18" width="10.140625" style="18" customWidth="1"/>
    <col min="19" max="21" width="9.140625" style="18"/>
    <col min="22" max="16384" width="9.140625" style="51"/>
  </cols>
  <sheetData>
    <row r="1" spans="1:21" s="81" customFormat="1" ht="16.899999999999999" customHeight="1">
      <c r="A1" s="194">
        <v>56</v>
      </c>
      <c r="B1" s="190" t="s">
        <v>118</v>
      </c>
      <c r="C1" s="190"/>
      <c r="D1" s="190"/>
      <c r="E1" s="190"/>
      <c r="F1" s="190"/>
      <c r="G1" s="190"/>
      <c r="H1" s="190"/>
      <c r="I1" s="190"/>
      <c r="J1" s="190"/>
      <c r="K1" s="190"/>
      <c r="L1" s="190"/>
      <c r="M1" s="190"/>
      <c r="N1" s="190"/>
      <c r="O1" s="86"/>
      <c r="P1" s="86"/>
      <c r="Q1" s="86"/>
      <c r="R1" s="86"/>
      <c r="S1" s="86"/>
      <c r="T1" s="86"/>
      <c r="U1" s="86"/>
    </row>
    <row r="2" spans="1:21" ht="13.9" customHeight="1">
      <c r="A2" s="194"/>
      <c r="C2" s="158"/>
      <c r="D2" s="158"/>
      <c r="E2" s="158"/>
      <c r="F2" s="158"/>
      <c r="G2" s="158"/>
      <c r="H2" s="158"/>
      <c r="I2" s="158"/>
      <c r="J2" s="158"/>
      <c r="K2" s="158"/>
      <c r="L2" s="158"/>
      <c r="M2" s="37"/>
      <c r="N2" s="155" t="s">
        <v>40</v>
      </c>
      <c r="O2" s="73"/>
    </row>
    <row r="3" spans="1:21" s="65" customFormat="1" ht="13.9" customHeight="1">
      <c r="A3" s="194"/>
      <c r="B3" s="204"/>
      <c r="C3" s="168">
        <v>2007</v>
      </c>
      <c r="D3" s="191">
        <v>2008</v>
      </c>
      <c r="E3" s="168">
        <v>2009</v>
      </c>
      <c r="F3" s="168">
        <v>2010</v>
      </c>
      <c r="G3" s="168">
        <v>2011</v>
      </c>
      <c r="H3" s="191">
        <v>2012</v>
      </c>
      <c r="I3" s="168">
        <v>2013</v>
      </c>
      <c r="J3" s="168">
        <v>2014</v>
      </c>
      <c r="K3" s="168">
        <v>2015</v>
      </c>
      <c r="L3" s="191">
        <v>2016</v>
      </c>
      <c r="M3" s="191">
        <v>2017</v>
      </c>
      <c r="N3" s="191">
        <v>2018</v>
      </c>
      <c r="O3" s="58"/>
      <c r="P3" s="58"/>
      <c r="Q3" s="58"/>
      <c r="R3" s="58"/>
      <c r="S3" s="58"/>
      <c r="T3" s="58"/>
      <c r="U3" s="58"/>
    </row>
    <row r="4" spans="1:21" s="65" customFormat="1" ht="13.15" customHeight="1">
      <c r="A4" s="194"/>
      <c r="B4" s="200"/>
      <c r="C4" s="169"/>
      <c r="D4" s="192"/>
      <c r="E4" s="169"/>
      <c r="F4" s="169"/>
      <c r="G4" s="169"/>
      <c r="H4" s="192"/>
      <c r="I4" s="169"/>
      <c r="J4" s="169"/>
      <c r="K4" s="169"/>
      <c r="L4" s="192"/>
      <c r="M4" s="192"/>
      <c r="N4" s="192"/>
      <c r="O4" s="58"/>
      <c r="P4" s="58"/>
      <c r="Q4" s="58"/>
      <c r="R4" s="58"/>
      <c r="S4" s="58"/>
      <c r="T4" s="58"/>
      <c r="U4" s="58"/>
    </row>
    <row r="5" spans="1:21">
      <c r="A5" s="194"/>
      <c r="B5" s="62"/>
      <c r="C5" s="147"/>
      <c r="D5" s="147"/>
      <c r="E5" s="147"/>
      <c r="F5" s="63"/>
      <c r="G5" s="63"/>
      <c r="H5" s="63"/>
      <c r="I5" s="18"/>
    </row>
    <row r="6" spans="1:21">
      <c r="A6" s="194"/>
      <c r="B6" s="65" t="s">
        <v>0</v>
      </c>
      <c r="C6" s="82">
        <v>132.1</v>
      </c>
      <c r="D6" s="82">
        <v>136.5</v>
      </c>
      <c r="E6" s="82">
        <v>101.9</v>
      </c>
      <c r="F6" s="82">
        <v>118.2</v>
      </c>
      <c r="G6" s="76">
        <v>123</v>
      </c>
      <c r="H6" s="65">
        <v>111.5</v>
      </c>
      <c r="I6" s="83">
        <v>109.1</v>
      </c>
      <c r="J6" s="87">
        <v>106.1</v>
      </c>
      <c r="K6" s="87">
        <v>119.1</v>
      </c>
      <c r="L6" s="83">
        <v>117.4</v>
      </c>
      <c r="M6" s="83">
        <v>128.19999999999999</v>
      </c>
      <c r="N6" s="58">
        <v>122.2</v>
      </c>
    </row>
    <row r="7" spans="1:21">
      <c r="A7" s="194"/>
      <c r="C7" s="77"/>
      <c r="D7" s="77"/>
      <c r="E7" s="77"/>
      <c r="F7" s="77"/>
      <c r="G7" s="77"/>
      <c r="H7" s="54"/>
      <c r="I7" s="59"/>
      <c r="J7" s="88"/>
      <c r="K7" s="88"/>
      <c r="L7" s="59"/>
      <c r="M7" s="59"/>
    </row>
    <row r="8" spans="1:21" ht="25.5">
      <c r="A8" s="194"/>
      <c r="B8" s="64" t="s">
        <v>35</v>
      </c>
      <c r="C8" s="77">
        <v>131.80000000000001</v>
      </c>
      <c r="D8" s="77">
        <v>137.1</v>
      </c>
      <c r="E8" s="77">
        <v>100.3</v>
      </c>
      <c r="F8" s="77">
        <v>118.7</v>
      </c>
      <c r="G8" s="77">
        <v>124.5</v>
      </c>
      <c r="H8" s="51">
        <v>110.9</v>
      </c>
      <c r="I8" s="59">
        <v>101</v>
      </c>
      <c r="J8" s="88" t="s">
        <v>88</v>
      </c>
      <c r="K8" s="88" t="s">
        <v>88</v>
      </c>
      <c r="L8" s="88" t="s">
        <v>88</v>
      </c>
      <c r="M8" s="88" t="s">
        <v>88</v>
      </c>
      <c r="N8" s="88" t="s">
        <v>88</v>
      </c>
    </row>
    <row r="9" spans="1:21">
      <c r="A9" s="194"/>
      <c r="B9" s="51" t="s">
        <v>1</v>
      </c>
      <c r="C9" s="77">
        <v>135.1</v>
      </c>
      <c r="D9" s="77">
        <v>139.6</v>
      </c>
      <c r="E9" s="77">
        <v>100.4</v>
      </c>
      <c r="F9" s="77">
        <v>117.1</v>
      </c>
      <c r="G9" s="77">
        <v>122.1</v>
      </c>
      <c r="H9" s="77">
        <v>110.5</v>
      </c>
      <c r="I9" s="59">
        <v>111.2</v>
      </c>
      <c r="J9" s="88">
        <v>114.6</v>
      </c>
      <c r="K9" s="88">
        <v>124.1</v>
      </c>
      <c r="L9" s="59">
        <v>120.6</v>
      </c>
      <c r="M9" s="59">
        <v>118.8</v>
      </c>
      <c r="N9" s="18">
        <v>120.7</v>
      </c>
    </row>
    <row r="10" spans="1:21">
      <c r="A10" s="194"/>
      <c r="B10" s="51" t="s">
        <v>2</v>
      </c>
      <c r="C10" s="77">
        <v>129.9</v>
      </c>
      <c r="D10" s="77">
        <v>137</v>
      </c>
      <c r="E10" s="77">
        <v>101.7</v>
      </c>
      <c r="F10" s="77">
        <v>119</v>
      </c>
      <c r="G10" s="77">
        <v>125.2</v>
      </c>
      <c r="H10" s="77">
        <v>110.8</v>
      </c>
      <c r="I10" s="59">
        <v>112.7</v>
      </c>
      <c r="J10" s="88">
        <v>115.4</v>
      </c>
      <c r="K10" s="88">
        <v>129.30000000000001</v>
      </c>
      <c r="L10" s="59">
        <v>113.3</v>
      </c>
      <c r="M10" s="59">
        <v>116.4</v>
      </c>
      <c r="N10" s="18">
        <v>120.7</v>
      </c>
    </row>
    <row r="11" spans="1:21">
      <c r="A11" s="194"/>
      <c r="B11" s="51" t="s">
        <v>3</v>
      </c>
      <c r="C11" s="77">
        <v>127.9</v>
      </c>
      <c r="D11" s="77">
        <v>139</v>
      </c>
      <c r="E11" s="77">
        <v>100.6</v>
      </c>
      <c r="F11" s="77">
        <v>120.2</v>
      </c>
      <c r="G11" s="77">
        <v>124.9</v>
      </c>
      <c r="H11" s="77">
        <v>113</v>
      </c>
      <c r="I11" s="59">
        <v>109</v>
      </c>
      <c r="J11" s="88">
        <v>113.6</v>
      </c>
      <c r="K11" s="88">
        <v>122</v>
      </c>
      <c r="L11" s="59">
        <v>114.7</v>
      </c>
      <c r="M11" s="59">
        <v>124.2</v>
      </c>
      <c r="N11" s="18">
        <v>122.8</v>
      </c>
    </row>
    <row r="12" spans="1:21">
      <c r="A12" s="194"/>
      <c r="B12" s="51" t="s">
        <v>4</v>
      </c>
      <c r="C12" s="77">
        <v>136</v>
      </c>
      <c r="D12" s="77">
        <v>139.9</v>
      </c>
      <c r="E12" s="77">
        <v>102.4</v>
      </c>
      <c r="F12" s="77">
        <v>117.6</v>
      </c>
      <c r="G12" s="77">
        <v>123</v>
      </c>
      <c r="H12" s="77">
        <v>113.2</v>
      </c>
      <c r="I12" s="59">
        <v>110.6</v>
      </c>
      <c r="J12" s="88">
        <v>74.5</v>
      </c>
      <c r="K12" s="88">
        <v>64.5</v>
      </c>
      <c r="L12" s="59">
        <v>112.8</v>
      </c>
      <c r="M12" s="59">
        <v>123.1</v>
      </c>
      <c r="N12" s="18">
        <v>123.3</v>
      </c>
    </row>
    <row r="13" spans="1:21">
      <c r="A13" s="194"/>
      <c r="B13" s="51" t="s">
        <v>5</v>
      </c>
      <c r="C13" s="77">
        <v>132.4</v>
      </c>
      <c r="D13" s="77">
        <v>136.80000000000001</v>
      </c>
      <c r="E13" s="77">
        <v>102.5</v>
      </c>
      <c r="F13" s="77">
        <v>119.5</v>
      </c>
      <c r="G13" s="77">
        <v>125.7</v>
      </c>
      <c r="H13" s="77">
        <v>109.6</v>
      </c>
      <c r="I13" s="59">
        <v>111.1</v>
      </c>
      <c r="J13" s="88">
        <v>113</v>
      </c>
      <c r="K13" s="88">
        <v>126.7</v>
      </c>
      <c r="L13" s="59">
        <v>120</v>
      </c>
      <c r="M13" s="59">
        <v>129.9</v>
      </c>
      <c r="N13" s="18">
        <v>120.8</v>
      </c>
    </row>
    <row r="14" spans="1:21">
      <c r="A14" s="194"/>
      <c r="B14" s="51" t="s">
        <v>6</v>
      </c>
      <c r="C14" s="77">
        <v>124.6</v>
      </c>
      <c r="D14" s="77">
        <v>134</v>
      </c>
      <c r="E14" s="77">
        <v>103.5</v>
      </c>
      <c r="F14" s="77">
        <v>118.9</v>
      </c>
      <c r="G14" s="77">
        <v>122.4</v>
      </c>
      <c r="H14" s="77">
        <v>111.5</v>
      </c>
      <c r="I14" s="59">
        <v>108.6</v>
      </c>
      <c r="J14" s="88">
        <v>111.4</v>
      </c>
      <c r="K14" s="88">
        <v>128.19999999999999</v>
      </c>
      <c r="L14" s="59">
        <v>118.9</v>
      </c>
      <c r="M14" s="59">
        <v>131.30000000000001</v>
      </c>
      <c r="N14" s="18">
        <v>121.4</v>
      </c>
    </row>
    <row r="15" spans="1:21">
      <c r="A15" s="194"/>
      <c r="B15" s="51" t="s">
        <v>7</v>
      </c>
      <c r="C15" s="77">
        <v>126.5</v>
      </c>
      <c r="D15" s="77">
        <v>136.5</v>
      </c>
      <c r="E15" s="77">
        <v>104.2</v>
      </c>
      <c r="F15" s="77">
        <v>121.2</v>
      </c>
      <c r="G15" s="77">
        <v>125.7</v>
      </c>
      <c r="H15" s="77">
        <v>109</v>
      </c>
      <c r="I15" s="59">
        <v>107.2</v>
      </c>
      <c r="J15" s="88">
        <v>112.1</v>
      </c>
      <c r="K15" s="88">
        <v>120.7</v>
      </c>
      <c r="L15" s="59">
        <v>118.6</v>
      </c>
      <c r="M15" s="59">
        <v>124.7</v>
      </c>
      <c r="N15" s="18">
        <v>120.9</v>
      </c>
    </row>
    <row r="16" spans="1:21">
      <c r="A16" s="194"/>
      <c r="B16" s="51" t="s">
        <v>8</v>
      </c>
      <c r="C16" s="77">
        <v>138</v>
      </c>
      <c r="D16" s="77">
        <v>141.5</v>
      </c>
      <c r="E16" s="77">
        <v>106</v>
      </c>
      <c r="F16" s="77">
        <v>120.7</v>
      </c>
      <c r="G16" s="77">
        <v>125.4</v>
      </c>
      <c r="H16" s="77">
        <v>112.3</v>
      </c>
      <c r="I16" s="59">
        <v>115.5</v>
      </c>
      <c r="J16" s="88">
        <v>113.9</v>
      </c>
      <c r="K16" s="88">
        <v>124.3</v>
      </c>
      <c r="L16" s="59">
        <v>119</v>
      </c>
      <c r="M16" s="59">
        <v>113.1</v>
      </c>
      <c r="N16" s="18">
        <v>119.8</v>
      </c>
    </row>
    <row r="17" spans="1:14">
      <c r="A17" s="194"/>
      <c r="B17" s="51" t="s">
        <v>9</v>
      </c>
      <c r="C17" s="77">
        <v>138.1</v>
      </c>
      <c r="D17" s="77">
        <v>140.19999999999999</v>
      </c>
      <c r="E17" s="77">
        <v>100.8</v>
      </c>
      <c r="F17" s="77">
        <v>119.9</v>
      </c>
      <c r="G17" s="77">
        <v>124.7</v>
      </c>
      <c r="H17" s="77">
        <v>111.1</v>
      </c>
      <c r="I17" s="59">
        <v>118.1</v>
      </c>
      <c r="J17" s="88">
        <v>116.5</v>
      </c>
      <c r="K17" s="88">
        <v>132.30000000000001</v>
      </c>
      <c r="L17" s="59">
        <v>114.6</v>
      </c>
      <c r="M17" s="59">
        <v>147.30000000000001</v>
      </c>
      <c r="N17" s="18">
        <v>122.9</v>
      </c>
    </row>
    <row r="18" spans="1:14">
      <c r="A18" s="194"/>
      <c r="B18" s="51" t="s">
        <v>10</v>
      </c>
      <c r="C18" s="77">
        <v>129.6</v>
      </c>
      <c r="D18" s="77">
        <v>134.19999999999999</v>
      </c>
      <c r="E18" s="77">
        <v>101.3</v>
      </c>
      <c r="F18" s="77">
        <v>119.2</v>
      </c>
      <c r="G18" s="77">
        <v>124.5</v>
      </c>
      <c r="H18" s="77">
        <v>111.7</v>
      </c>
      <c r="I18" s="59">
        <v>107.4</v>
      </c>
      <c r="J18" s="88">
        <v>113.2</v>
      </c>
      <c r="K18" s="88">
        <v>128.1</v>
      </c>
      <c r="L18" s="59">
        <v>122.3</v>
      </c>
      <c r="M18" s="59">
        <v>120.1</v>
      </c>
      <c r="N18" s="18">
        <v>122.7</v>
      </c>
    </row>
    <row r="19" spans="1:14">
      <c r="A19" s="194"/>
      <c r="B19" s="51" t="s">
        <v>11</v>
      </c>
      <c r="C19" s="77">
        <v>133.9</v>
      </c>
      <c r="D19" s="77">
        <v>138.80000000000001</v>
      </c>
      <c r="E19" s="77">
        <v>105.9</v>
      </c>
      <c r="F19" s="77">
        <v>120.2</v>
      </c>
      <c r="G19" s="77">
        <v>125.6</v>
      </c>
      <c r="H19" s="77">
        <v>111.1</v>
      </c>
      <c r="I19" s="59">
        <v>115.5</v>
      </c>
      <c r="J19" s="88">
        <v>54.9</v>
      </c>
      <c r="K19" s="88">
        <v>58.6</v>
      </c>
      <c r="L19" s="59">
        <v>121.9</v>
      </c>
      <c r="M19" s="59">
        <v>130.9</v>
      </c>
      <c r="N19" s="18">
        <v>121.6</v>
      </c>
    </row>
    <row r="20" spans="1:14">
      <c r="A20" s="194"/>
      <c r="B20" s="51" t="s">
        <v>12</v>
      </c>
      <c r="C20" s="77">
        <v>129.6</v>
      </c>
      <c r="D20" s="77">
        <v>133.69999999999999</v>
      </c>
      <c r="E20" s="77">
        <v>102.7</v>
      </c>
      <c r="F20" s="77">
        <v>121.5</v>
      </c>
      <c r="G20" s="77">
        <v>125.3</v>
      </c>
      <c r="H20" s="77">
        <v>112</v>
      </c>
      <c r="I20" s="59">
        <v>105.4</v>
      </c>
      <c r="J20" s="88">
        <v>109.7</v>
      </c>
      <c r="K20" s="88">
        <v>130.4</v>
      </c>
      <c r="L20" s="59">
        <v>120.7</v>
      </c>
      <c r="M20" s="59">
        <v>136.80000000000001</v>
      </c>
      <c r="N20" s="18">
        <v>122.6</v>
      </c>
    </row>
    <row r="21" spans="1:14">
      <c r="A21" s="194"/>
      <c r="B21" s="51" t="s">
        <v>13</v>
      </c>
      <c r="C21" s="77">
        <v>135</v>
      </c>
      <c r="D21" s="77">
        <v>137.5</v>
      </c>
      <c r="E21" s="77">
        <v>103</v>
      </c>
      <c r="F21" s="77">
        <v>117.8</v>
      </c>
      <c r="G21" s="77">
        <v>122.7</v>
      </c>
      <c r="H21" s="77">
        <v>110.6</v>
      </c>
      <c r="I21" s="59">
        <v>110.4</v>
      </c>
      <c r="J21" s="88">
        <v>110.5</v>
      </c>
      <c r="K21" s="88">
        <v>123.3</v>
      </c>
      <c r="L21" s="59">
        <v>119.4</v>
      </c>
      <c r="M21" s="59">
        <v>119.5</v>
      </c>
      <c r="N21" s="18">
        <v>120.5</v>
      </c>
    </row>
    <row r="22" spans="1:14">
      <c r="A22" s="194"/>
      <c r="B22" s="51" t="s">
        <v>14</v>
      </c>
      <c r="C22" s="77">
        <v>131.30000000000001</v>
      </c>
      <c r="D22" s="77">
        <v>134.6</v>
      </c>
      <c r="E22" s="77">
        <v>106.8</v>
      </c>
      <c r="F22" s="77">
        <v>121.4</v>
      </c>
      <c r="G22" s="77">
        <v>125.9</v>
      </c>
      <c r="H22" s="77">
        <v>112</v>
      </c>
      <c r="I22" s="59">
        <v>109.6</v>
      </c>
      <c r="J22" s="88">
        <v>109</v>
      </c>
      <c r="K22" s="88">
        <v>124</v>
      </c>
      <c r="L22" s="59">
        <v>119.8</v>
      </c>
      <c r="M22" s="59">
        <v>126.4</v>
      </c>
      <c r="N22" s="18">
        <v>122.4</v>
      </c>
    </row>
    <row r="23" spans="1:14">
      <c r="A23" s="194"/>
      <c r="B23" s="51" t="s">
        <v>15</v>
      </c>
      <c r="C23" s="77">
        <v>131.80000000000001</v>
      </c>
      <c r="D23" s="77">
        <v>134.69999999999999</v>
      </c>
      <c r="E23" s="77">
        <v>104</v>
      </c>
      <c r="F23" s="77">
        <v>114.7</v>
      </c>
      <c r="G23" s="77">
        <v>121.4</v>
      </c>
      <c r="H23" s="77">
        <v>110.9</v>
      </c>
      <c r="I23" s="59">
        <v>107</v>
      </c>
      <c r="J23" s="88">
        <v>113.8</v>
      </c>
      <c r="K23" s="88">
        <v>126.3</v>
      </c>
      <c r="L23" s="59">
        <v>118.2</v>
      </c>
      <c r="M23" s="59">
        <v>132.80000000000001</v>
      </c>
      <c r="N23" s="18">
        <v>123.8</v>
      </c>
    </row>
    <row r="24" spans="1:14">
      <c r="A24" s="194"/>
      <c r="B24" s="51" t="s">
        <v>16</v>
      </c>
      <c r="C24" s="77">
        <v>127.3</v>
      </c>
      <c r="D24" s="77">
        <v>138.5</v>
      </c>
      <c r="E24" s="77">
        <v>104.4</v>
      </c>
      <c r="F24" s="77">
        <v>122.9</v>
      </c>
      <c r="G24" s="77">
        <v>126.2</v>
      </c>
      <c r="H24" s="77">
        <v>110.1</v>
      </c>
      <c r="I24" s="59">
        <v>108.3</v>
      </c>
      <c r="J24" s="88">
        <v>113.4</v>
      </c>
      <c r="K24" s="88">
        <v>125.1</v>
      </c>
      <c r="L24" s="59">
        <v>117.6</v>
      </c>
      <c r="M24" s="59">
        <v>121.1</v>
      </c>
      <c r="N24" s="18">
        <v>122.7</v>
      </c>
    </row>
    <row r="25" spans="1:14">
      <c r="A25" s="194"/>
      <c r="B25" s="51" t="s">
        <v>17</v>
      </c>
      <c r="C25" s="77">
        <v>127.5</v>
      </c>
      <c r="D25" s="77">
        <v>135.9</v>
      </c>
      <c r="E25" s="77">
        <v>103.2</v>
      </c>
      <c r="F25" s="77">
        <v>120</v>
      </c>
      <c r="G25" s="77">
        <v>124.8</v>
      </c>
      <c r="H25" s="77">
        <v>111.3</v>
      </c>
      <c r="I25" s="59">
        <v>107.3</v>
      </c>
      <c r="J25" s="88">
        <v>114.2</v>
      </c>
      <c r="K25" s="88">
        <v>122.7</v>
      </c>
      <c r="L25" s="59">
        <v>121.6</v>
      </c>
      <c r="M25" s="59">
        <v>126</v>
      </c>
      <c r="N25" s="18">
        <v>123.2</v>
      </c>
    </row>
    <row r="26" spans="1:14">
      <c r="A26" s="194"/>
      <c r="B26" s="51" t="s">
        <v>18</v>
      </c>
      <c r="C26" s="77">
        <v>131.4</v>
      </c>
      <c r="D26" s="77">
        <v>139</v>
      </c>
      <c r="E26" s="77">
        <v>104</v>
      </c>
      <c r="F26" s="77">
        <v>123.7</v>
      </c>
      <c r="G26" s="77">
        <v>126.7</v>
      </c>
      <c r="H26" s="77">
        <v>111.5</v>
      </c>
      <c r="I26" s="59">
        <v>105.9</v>
      </c>
      <c r="J26" s="88">
        <v>113.7</v>
      </c>
      <c r="K26" s="88">
        <v>125.4</v>
      </c>
      <c r="L26" s="59">
        <v>120.2</v>
      </c>
      <c r="M26" s="59">
        <v>118</v>
      </c>
      <c r="N26" s="18">
        <v>123.6</v>
      </c>
    </row>
    <row r="27" spans="1:14">
      <c r="A27" s="194"/>
      <c r="B27" s="51" t="s">
        <v>19</v>
      </c>
      <c r="C27" s="77">
        <v>130.69999999999999</v>
      </c>
      <c r="D27" s="77">
        <v>138.1</v>
      </c>
      <c r="E27" s="77">
        <v>104.7</v>
      </c>
      <c r="F27" s="77">
        <v>119.9</v>
      </c>
      <c r="G27" s="77">
        <v>124.2</v>
      </c>
      <c r="H27" s="77">
        <v>111</v>
      </c>
      <c r="I27" s="59">
        <v>108.2</v>
      </c>
      <c r="J27" s="88">
        <v>113.7</v>
      </c>
      <c r="K27" s="88">
        <v>123.1</v>
      </c>
      <c r="L27" s="59">
        <v>115.5</v>
      </c>
      <c r="M27" s="59">
        <v>125.5</v>
      </c>
      <c r="N27" s="18">
        <v>122.5</v>
      </c>
    </row>
    <row r="28" spans="1:14">
      <c r="A28" s="194"/>
      <c r="B28" s="51" t="s">
        <v>20</v>
      </c>
      <c r="C28" s="77">
        <v>133.30000000000001</v>
      </c>
      <c r="D28" s="77">
        <v>134.30000000000001</v>
      </c>
      <c r="E28" s="77">
        <v>101.5</v>
      </c>
      <c r="F28" s="77">
        <v>119.5</v>
      </c>
      <c r="G28" s="77">
        <v>123.5</v>
      </c>
      <c r="H28" s="77">
        <v>109.7</v>
      </c>
      <c r="I28" s="59">
        <v>110.3</v>
      </c>
      <c r="J28" s="88">
        <v>116.6</v>
      </c>
      <c r="K28" s="88">
        <v>129.4</v>
      </c>
      <c r="L28" s="59">
        <v>118.5</v>
      </c>
      <c r="M28" s="59">
        <v>127.2</v>
      </c>
      <c r="N28" s="18">
        <v>120.8</v>
      </c>
    </row>
    <row r="29" spans="1:14">
      <c r="A29" s="194"/>
      <c r="B29" s="51" t="s">
        <v>21</v>
      </c>
      <c r="C29" s="77">
        <v>126.4</v>
      </c>
      <c r="D29" s="77">
        <v>135.69999999999999</v>
      </c>
      <c r="E29" s="77">
        <v>101.4</v>
      </c>
      <c r="F29" s="77">
        <v>118.9</v>
      </c>
      <c r="G29" s="77">
        <v>123.3</v>
      </c>
      <c r="H29" s="77">
        <v>109.3</v>
      </c>
      <c r="I29" s="59">
        <v>106.5</v>
      </c>
      <c r="J29" s="88">
        <v>112</v>
      </c>
      <c r="K29" s="88">
        <v>123.9</v>
      </c>
      <c r="L29" s="59">
        <v>121.9</v>
      </c>
      <c r="M29" s="59">
        <v>135.1</v>
      </c>
      <c r="N29" s="18">
        <v>120.2</v>
      </c>
    </row>
    <row r="30" spans="1:14">
      <c r="A30" s="194"/>
      <c r="B30" s="51" t="s">
        <v>22</v>
      </c>
      <c r="C30" s="77">
        <v>135.6</v>
      </c>
      <c r="D30" s="77">
        <v>134.80000000000001</v>
      </c>
      <c r="E30" s="77">
        <v>101.9</v>
      </c>
      <c r="F30" s="77">
        <v>118.3</v>
      </c>
      <c r="G30" s="77">
        <v>124.5</v>
      </c>
      <c r="H30" s="77">
        <v>109.9</v>
      </c>
      <c r="I30" s="59">
        <v>108.8</v>
      </c>
      <c r="J30" s="88">
        <v>112</v>
      </c>
      <c r="K30" s="88">
        <v>121.8</v>
      </c>
      <c r="L30" s="59">
        <v>119.8</v>
      </c>
      <c r="M30" s="59">
        <v>130.69999999999999</v>
      </c>
      <c r="N30" s="18">
        <v>121.4</v>
      </c>
    </row>
    <row r="31" spans="1:14">
      <c r="A31" s="194"/>
      <c r="B31" s="51" t="s">
        <v>23</v>
      </c>
      <c r="C31" s="77">
        <v>130.1</v>
      </c>
      <c r="D31" s="77">
        <v>135</v>
      </c>
      <c r="E31" s="77">
        <v>102.5</v>
      </c>
      <c r="F31" s="77">
        <v>121.2</v>
      </c>
      <c r="G31" s="77">
        <v>124.2</v>
      </c>
      <c r="H31" s="77">
        <v>110.4</v>
      </c>
      <c r="I31" s="59">
        <v>106.6</v>
      </c>
      <c r="J31" s="88">
        <v>112.5</v>
      </c>
      <c r="K31" s="88">
        <v>126.8</v>
      </c>
      <c r="L31" s="59">
        <v>118.6</v>
      </c>
      <c r="M31" s="59">
        <v>140.30000000000001</v>
      </c>
      <c r="N31" s="18">
        <v>122.4</v>
      </c>
    </row>
    <row r="32" spans="1:14">
      <c r="A32" s="194"/>
      <c r="B32" s="51" t="s">
        <v>24</v>
      </c>
      <c r="C32" s="77">
        <v>127.6</v>
      </c>
      <c r="D32" s="77">
        <v>135.9</v>
      </c>
      <c r="E32" s="77">
        <v>101.6</v>
      </c>
      <c r="F32" s="77">
        <v>122.9</v>
      </c>
      <c r="G32" s="77">
        <v>125.9</v>
      </c>
      <c r="H32" s="77">
        <v>110.4</v>
      </c>
      <c r="I32" s="59">
        <v>109.5</v>
      </c>
      <c r="J32" s="88">
        <v>110</v>
      </c>
      <c r="K32" s="88">
        <v>124.1</v>
      </c>
      <c r="L32" s="59">
        <v>121.5</v>
      </c>
      <c r="M32" s="59">
        <v>127</v>
      </c>
      <c r="N32" s="18">
        <v>121.7</v>
      </c>
    </row>
    <row r="33" spans="1:14">
      <c r="A33" s="194"/>
      <c r="B33" s="51" t="s">
        <v>25</v>
      </c>
      <c r="C33" s="77">
        <v>135.19999999999999</v>
      </c>
      <c r="D33" s="77">
        <v>132.9</v>
      </c>
      <c r="E33" s="77">
        <v>96.9</v>
      </c>
      <c r="F33" s="77">
        <v>110.4</v>
      </c>
      <c r="G33" s="77">
        <v>114.3</v>
      </c>
      <c r="H33" s="77">
        <v>113</v>
      </c>
      <c r="I33" s="59">
        <v>108.2</v>
      </c>
      <c r="J33" s="88">
        <v>111.1</v>
      </c>
      <c r="K33" s="88">
        <v>123.8</v>
      </c>
      <c r="L33" s="59">
        <v>113.3</v>
      </c>
      <c r="M33" s="59">
        <v>133.69999999999999</v>
      </c>
      <c r="N33" s="18">
        <v>123.2</v>
      </c>
    </row>
    <row r="34" spans="1:14">
      <c r="A34" s="194"/>
      <c r="B34" s="51" t="s">
        <v>26</v>
      </c>
      <c r="C34" s="77">
        <v>134.19999999999999</v>
      </c>
      <c r="D34" s="77">
        <v>136.30000000000001</v>
      </c>
      <c r="E34" s="77">
        <v>102.8</v>
      </c>
      <c r="F34" s="77">
        <v>119.2</v>
      </c>
      <c r="G34" s="77">
        <v>121.2</v>
      </c>
      <c r="H34" s="77">
        <v>112</v>
      </c>
      <c r="I34" s="59">
        <v>108.5</v>
      </c>
      <c r="J34" s="88" t="s">
        <v>88</v>
      </c>
      <c r="K34" s="88" t="s">
        <v>88</v>
      </c>
      <c r="L34" s="88" t="s">
        <v>88</v>
      </c>
      <c r="M34" s="88" t="s">
        <v>88</v>
      </c>
      <c r="N34" s="88" t="s">
        <v>88</v>
      </c>
    </row>
    <row r="35" spans="1:14">
      <c r="A35" s="194"/>
    </row>
    <row r="36" spans="1:14">
      <c r="A36" s="194"/>
    </row>
  </sheetData>
  <mergeCells count="15">
    <mergeCell ref="N3:N4"/>
    <mergeCell ref="B1:N1"/>
    <mergeCell ref="M3:M4"/>
    <mergeCell ref="L3:L4"/>
    <mergeCell ref="A1:A36"/>
    <mergeCell ref="C3:C4"/>
    <mergeCell ref="B3:B4"/>
    <mergeCell ref="K3:K4"/>
    <mergeCell ref="J3:J4"/>
    <mergeCell ref="I3:I4"/>
    <mergeCell ref="H3:H4"/>
    <mergeCell ref="G3:G4"/>
    <mergeCell ref="D3:D4"/>
    <mergeCell ref="E3:E4"/>
    <mergeCell ref="F3:F4"/>
  </mergeCells>
  <phoneticPr fontId="2" type="noConversion"/>
  <pageMargins left="0.39370078740157483" right="0.39370078740157483" top="0.78740157480314965" bottom="0.39370078740157483" header="0.11811023622047245" footer="0.11811023622047245"/>
  <pageSetup paperSize="9" scale="97" orientation="landscape" r:id="rId1"/>
  <headerFooter alignWithMargins="0"/>
</worksheet>
</file>

<file path=xl/worksheets/sheet5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Лист52">
    <tabColor indexed="40"/>
  </sheetPr>
  <dimension ref="A1:N36"/>
  <sheetViews>
    <sheetView view="pageBreakPreview" zoomScale="80" zoomScaleSheetLayoutView="80" workbookViewId="0">
      <selection sqref="A1:A36"/>
    </sheetView>
  </sheetViews>
  <sheetFormatPr defaultColWidth="9.140625" defaultRowHeight="12.75"/>
  <cols>
    <col min="1" max="1" width="4.85546875" style="51" customWidth="1"/>
    <col min="2" max="2" width="16.28515625" style="51" bestFit="1" customWidth="1"/>
    <col min="3" max="18" width="10.140625" style="51" customWidth="1"/>
    <col min="19" max="16384" width="9.140625" style="51"/>
  </cols>
  <sheetData>
    <row r="1" spans="1:14" s="81" customFormat="1" ht="16.899999999999999" customHeight="1">
      <c r="A1" s="194">
        <v>57</v>
      </c>
      <c r="B1" s="190" t="s">
        <v>119</v>
      </c>
      <c r="C1" s="190"/>
      <c r="D1" s="190"/>
      <c r="E1" s="190"/>
      <c r="F1" s="190"/>
      <c r="G1" s="190"/>
      <c r="H1" s="190"/>
      <c r="I1" s="190"/>
      <c r="J1" s="190"/>
      <c r="K1" s="190"/>
      <c r="L1" s="190"/>
      <c r="M1" s="190"/>
      <c r="N1" s="190"/>
    </row>
    <row r="2" spans="1:14">
      <c r="A2" s="194"/>
      <c r="C2" s="158"/>
      <c r="D2" s="158"/>
      <c r="E2" s="158"/>
      <c r="F2" s="158"/>
      <c r="G2" s="158"/>
      <c r="H2" s="158"/>
      <c r="I2" s="158"/>
      <c r="J2" s="158"/>
      <c r="K2" s="158"/>
      <c r="L2" s="158"/>
      <c r="M2" s="37"/>
      <c r="N2" s="155" t="s">
        <v>40</v>
      </c>
    </row>
    <row r="3" spans="1:14" s="65" customFormat="1">
      <c r="A3" s="194"/>
      <c r="B3" s="200"/>
      <c r="C3" s="168">
        <v>2007</v>
      </c>
      <c r="D3" s="191">
        <v>2008</v>
      </c>
      <c r="E3" s="168">
        <v>2009</v>
      </c>
      <c r="F3" s="168">
        <v>2010</v>
      </c>
      <c r="G3" s="168">
        <v>2011</v>
      </c>
      <c r="H3" s="191">
        <v>2012</v>
      </c>
      <c r="I3" s="168">
        <v>2013</v>
      </c>
      <c r="J3" s="168">
        <v>2014</v>
      </c>
      <c r="K3" s="168">
        <v>2015</v>
      </c>
      <c r="L3" s="191">
        <v>2016</v>
      </c>
      <c r="M3" s="191">
        <v>2017</v>
      </c>
      <c r="N3" s="191">
        <v>2018</v>
      </c>
    </row>
    <row r="4" spans="1:14" s="65" customFormat="1">
      <c r="A4" s="194"/>
      <c r="B4" s="200"/>
      <c r="C4" s="169"/>
      <c r="D4" s="192"/>
      <c r="E4" s="169"/>
      <c r="F4" s="169"/>
      <c r="G4" s="169"/>
      <c r="H4" s="192"/>
      <c r="I4" s="169"/>
      <c r="J4" s="169"/>
      <c r="K4" s="169"/>
      <c r="L4" s="192"/>
      <c r="M4" s="192"/>
      <c r="N4" s="192"/>
    </row>
    <row r="5" spans="1:14">
      <c r="A5" s="194"/>
      <c r="B5" s="62"/>
      <c r="C5" s="147"/>
      <c r="D5" s="147"/>
      <c r="E5" s="147"/>
      <c r="F5" s="63"/>
      <c r="G5" s="63"/>
      <c r="H5" s="63"/>
    </row>
    <row r="6" spans="1:14">
      <c r="A6" s="194"/>
      <c r="B6" s="65" t="s">
        <v>0</v>
      </c>
      <c r="C6" s="82">
        <v>145.1</v>
      </c>
      <c r="D6" s="82">
        <v>137.80000000000001</v>
      </c>
      <c r="E6" s="82">
        <v>99.2</v>
      </c>
      <c r="F6" s="82">
        <v>107.8</v>
      </c>
      <c r="G6" s="76">
        <v>116.2</v>
      </c>
      <c r="H6" s="65">
        <v>115.8</v>
      </c>
      <c r="I6" s="82">
        <v>110.4</v>
      </c>
      <c r="J6" s="85">
        <v>142.30000000000001</v>
      </c>
      <c r="K6" s="85">
        <v>105.8</v>
      </c>
      <c r="L6" s="82">
        <v>118.6</v>
      </c>
      <c r="M6" s="82">
        <v>131.19999999999999</v>
      </c>
      <c r="N6" s="82">
        <v>126</v>
      </c>
    </row>
    <row r="7" spans="1:14">
      <c r="A7" s="194"/>
      <c r="C7" s="77"/>
      <c r="D7" s="77"/>
      <c r="E7" s="77"/>
      <c r="F7" s="77"/>
      <c r="G7" s="77"/>
      <c r="H7" s="54"/>
      <c r="I7" s="77"/>
      <c r="J7" s="84"/>
      <c r="K7" s="84"/>
      <c r="L7" s="77"/>
      <c r="M7" s="77"/>
      <c r="N7" s="77"/>
    </row>
    <row r="8" spans="1:14" ht="25.5">
      <c r="A8" s="194"/>
      <c r="B8" s="64" t="s">
        <v>35</v>
      </c>
      <c r="C8" s="77">
        <v>149.30000000000001</v>
      </c>
      <c r="D8" s="77">
        <v>140.1</v>
      </c>
      <c r="E8" s="77">
        <v>97</v>
      </c>
      <c r="F8" s="77">
        <v>109.9</v>
      </c>
      <c r="G8" s="77">
        <v>108.5</v>
      </c>
      <c r="H8" s="77">
        <v>134.5</v>
      </c>
      <c r="I8" s="77">
        <v>107.6</v>
      </c>
      <c r="J8" s="84" t="s">
        <v>88</v>
      </c>
      <c r="K8" s="84" t="s">
        <v>88</v>
      </c>
      <c r="L8" s="84" t="s">
        <v>88</v>
      </c>
      <c r="M8" s="84" t="s">
        <v>88</v>
      </c>
      <c r="N8" s="84" t="s">
        <v>88</v>
      </c>
    </row>
    <row r="9" spans="1:14">
      <c r="A9" s="194"/>
      <c r="B9" s="51" t="s">
        <v>1</v>
      </c>
      <c r="C9" s="77">
        <v>143.5</v>
      </c>
      <c r="D9" s="77">
        <v>146.69999999999999</v>
      </c>
      <c r="E9" s="77">
        <v>143.5</v>
      </c>
      <c r="F9" s="77">
        <v>80.5</v>
      </c>
      <c r="G9" s="77">
        <v>115.6</v>
      </c>
      <c r="H9" s="77">
        <v>103.7</v>
      </c>
      <c r="I9" s="77">
        <v>107.3</v>
      </c>
      <c r="J9" s="84">
        <v>190.2</v>
      </c>
      <c r="K9" s="84">
        <v>98.8</v>
      </c>
      <c r="L9" s="77">
        <v>119.1</v>
      </c>
      <c r="M9" s="77">
        <v>136.9</v>
      </c>
      <c r="N9" s="77">
        <v>130.19999999999999</v>
      </c>
    </row>
    <row r="10" spans="1:14">
      <c r="A10" s="194"/>
      <c r="B10" s="51" t="s">
        <v>2</v>
      </c>
      <c r="C10" s="77">
        <v>148.30000000000001</v>
      </c>
      <c r="D10" s="77">
        <v>160.5</v>
      </c>
      <c r="E10" s="77">
        <v>87</v>
      </c>
      <c r="F10" s="77">
        <v>109.4</v>
      </c>
      <c r="G10" s="77">
        <v>116.5</v>
      </c>
      <c r="H10" s="77">
        <v>118.2</v>
      </c>
      <c r="I10" s="77">
        <v>107.8</v>
      </c>
      <c r="J10" s="84">
        <v>168.2</v>
      </c>
      <c r="K10" s="84">
        <v>94.5</v>
      </c>
      <c r="L10" s="77">
        <v>115.8</v>
      </c>
      <c r="M10" s="77">
        <v>138.9</v>
      </c>
      <c r="N10" s="77">
        <v>126.9</v>
      </c>
    </row>
    <row r="11" spans="1:14">
      <c r="A11" s="194"/>
      <c r="B11" s="51" t="s">
        <v>3</v>
      </c>
      <c r="C11" s="77">
        <v>143.30000000000001</v>
      </c>
      <c r="D11" s="77">
        <v>130.19999999999999</v>
      </c>
      <c r="E11" s="77">
        <v>79.3</v>
      </c>
      <c r="F11" s="77">
        <v>138.30000000000001</v>
      </c>
      <c r="G11" s="77">
        <v>120.2</v>
      </c>
      <c r="H11" s="77">
        <v>121.6</v>
      </c>
      <c r="I11" s="77">
        <v>107.1</v>
      </c>
      <c r="J11" s="84">
        <v>147.1</v>
      </c>
      <c r="K11" s="84">
        <v>114.4</v>
      </c>
      <c r="L11" s="77">
        <v>125.9</v>
      </c>
      <c r="M11" s="77">
        <v>128.6</v>
      </c>
      <c r="N11" s="77">
        <v>106.9</v>
      </c>
    </row>
    <row r="12" spans="1:14">
      <c r="A12" s="194"/>
      <c r="B12" s="51" t="s">
        <v>4</v>
      </c>
      <c r="C12" s="77">
        <v>142.9</v>
      </c>
      <c r="D12" s="77">
        <v>136.5</v>
      </c>
      <c r="E12" s="77">
        <v>85.3</v>
      </c>
      <c r="F12" s="77">
        <v>128.30000000000001</v>
      </c>
      <c r="G12" s="77">
        <v>119</v>
      </c>
      <c r="H12" s="77">
        <v>123</v>
      </c>
      <c r="I12" s="77">
        <v>110.2</v>
      </c>
      <c r="J12" s="84">
        <v>108.6</v>
      </c>
      <c r="K12" s="84">
        <v>97.9</v>
      </c>
      <c r="L12" s="77">
        <v>120.8</v>
      </c>
      <c r="M12" s="77">
        <v>110.2</v>
      </c>
      <c r="N12" s="77">
        <v>68.3</v>
      </c>
    </row>
    <row r="13" spans="1:14">
      <c r="A13" s="194"/>
      <c r="B13" s="51" t="s">
        <v>5</v>
      </c>
      <c r="C13" s="77">
        <v>150.4</v>
      </c>
      <c r="D13" s="77">
        <v>142.9</v>
      </c>
      <c r="E13" s="77">
        <v>105.4</v>
      </c>
      <c r="F13" s="77">
        <v>104.6</v>
      </c>
      <c r="G13" s="77">
        <v>123.9</v>
      </c>
      <c r="H13" s="77">
        <v>110.6</v>
      </c>
      <c r="I13" s="77">
        <v>105.6</v>
      </c>
      <c r="J13" s="84">
        <v>164.5</v>
      </c>
      <c r="K13" s="84">
        <v>97.1</v>
      </c>
      <c r="L13" s="77">
        <v>120</v>
      </c>
      <c r="M13" s="77">
        <v>132.9</v>
      </c>
      <c r="N13" s="77">
        <v>127.2</v>
      </c>
    </row>
    <row r="14" spans="1:14">
      <c r="A14" s="194"/>
      <c r="B14" s="51" t="s">
        <v>6</v>
      </c>
      <c r="C14" s="77">
        <v>147.30000000000001</v>
      </c>
      <c r="D14" s="77">
        <v>141.9</v>
      </c>
      <c r="E14" s="77">
        <v>112.4</v>
      </c>
      <c r="F14" s="77">
        <v>103.3</v>
      </c>
      <c r="G14" s="77">
        <v>109.7</v>
      </c>
      <c r="H14" s="77">
        <v>73.099999999999994</v>
      </c>
      <c r="I14" s="77">
        <v>106</v>
      </c>
      <c r="J14" s="84">
        <v>302.10000000000002</v>
      </c>
      <c r="K14" s="84">
        <v>85.2</v>
      </c>
      <c r="L14" s="77">
        <v>115.1</v>
      </c>
      <c r="M14" s="77">
        <v>135.6</v>
      </c>
      <c r="N14" s="77">
        <v>125.7</v>
      </c>
    </row>
    <row r="15" spans="1:14">
      <c r="A15" s="194"/>
      <c r="B15" s="51" t="s">
        <v>7</v>
      </c>
      <c r="C15" s="77">
        <v>137.69999999999999</v>
      </c>
      <c r="D15" s="77">
        <v>135.69999999999999</v>
      </c>
      <c r="E15" s="77">
        <v>102.6</v>
      </c>
      <c r="F15" s="77">
        <v>100.5</v>
      </c>
      <c r="G15" s="77">
        <v>120.7</v>
      </c>
      <c r="H15" s="77">
        <v>113.2</v>
      </c>
      <c r="I15" s="77">
        <v>105.5</v>
      </c>
      <c r="J15" s="84">
        <v>151.5</v>
      </c>
      <c r="K15" s="84">
        <v>119.3</v>
      </c>
      <c r="L15" s="77">
        <v>120.2</v>
      </c>
      <c r="M15" s="77">
        <v>136</v>
      </c>
      <c r="N15" s="77">
        <v>138.30000000000001</v>
      </c>
    </row>
    <row r="16" spans="1:14">
      <c r="A16" s="194"/>
      <c r="B16" s="51" t="s">
        <v>8</v>
      </c>
      <c r="C16" s="77">
        <v>144.80000000000001</v>
      </c>
      <c r="D16" s="77">
        <v>143.19999999999999</v>
      </c>
      <c r="E16" s="77">
        <v>87.9</v>
      </c>
      <c r="F16" s="77">
        <v>122.7</v>
      </c>
      <c r="G16" s="77">
        <v>117.4</v>
      </c>
      <c r="H16" s="77">
        <v>95.3</v>
      </c>
      <c r="I16" s="77">
        <v>107.9</v>
      </c>
      <c r="J16" s="84">
        <v>230.2</v>
      </c>
      <c r="K16" s="84">
        <v>81.900000000000006</v>
      </c>
      <c r="L16" s="77">
        <v>118.4</v>
      </c>
      <c r="M16" s="77">
        <v>133.6</v>
      </c>
      <c r="N16" s="77">
        <v>126.1</v>
      </c>
    </row>
    <row r="17" spans="1:14">
      <c r="A17" s="194"/>
      <c r="B17" s="51" t="s">
        <v>9</v>
      </c>
      <c r="C17" s="77">
        <v>165.9</v>
      </c>
      <c r="D17" s="77">
        <v>144</v>
      </c>
      <c r="E17" s="77">
        <v>103.5</v>
      </c>
      <c r="F17" s="77">
        <v>106</v>
      </c>
      <c r="G17" s="77">
        <v>119.5</v>
      </c>
      <c r="H17" s="77">
        <v>120.4</v>
      </c>
      <c r="I17" s="77">
        <v>105.9</v>
      </c>
      <c r="J17" s="84">
        <v>139.6</v>
      </c>
      <c r="K17" s="84">
        <v>121.3</v>
      </c>
      <c r="L17" s="77">
        <v>122</v>
      </c>
      <c r="M17" s="77">
        <v>135.1</v>
      </c>
      <c r="N17" s="77">
        <v>109.9</v>
      </c>
    </row>
    <row r="18" spans="1:14">
      <c r="A18" s="194"/>
      <c r="B18" s="51" t="s">
        <v>10</v>
      </c>
      <c r="C18" s="77">
        <v>146.30000000000001</v>
      </c>
      <c r="D18" s="77">
        <v>149</v>
      </c>
      <c r="E18" s="77">
        <v>134</v>
      </c>
      <c r="F18" s="77">
        <v>86.7</v>
      </c>
      <c r="G18" s="77">
        <v>116.6</v>
      </c>
      <c r="H18" s="77">
        <v>120.8</v>
      </c>
      <c r="I18" s="77">
        <v>106.1</v>
      </c>
      <c r="J18" s="84">
        <v>160.69999999999999</v>
      </c>
      <c r="K18" s="84">
        <v>103.2</v>
      </c>
      <c r="L18" s="77">
        <v>119.4</v>
      </c>
      <c r="M18" s="77">
        <v>128.30000000000001</v>
      </c>
      <c r="N18" s="77">
        <v>120.7</v>
      </c>
    </row>
    <row r="19" spans="1:14">
      <c r="A19" s="194"/>
      <c r="B19" s="51" t="s">
        <v>11</v>
      </c>
      <c r="C19" s="77">
        <v>142.19999999999999</v>
      </c>
      <c r="D19" s="77">
        <v>140.69999999999999</v>
      </c>
      <c r="E19" s="77">
        <v>103.5</v>
      </c>
      <c r="F19" s="77">
        <v>110.3</v>
      </c>
      <c r="G19" s="77">
        <v>117.4</v>
      </c>
      <c r="H19" s="77">
        <v>119.4</v>
      </c>
      <c r="I19" s="77">
        <v>106.3</v>
      </c>
      <c r="J19" s="84">
        <v>112.6</v>
      </c>
      <c r="K19" s="84">
        <v>86.4</v>
      </c>
      <c r="L19" s="77">
        <v>122.3</v>
      </c>
      <c r="M19" s="77">
        <v>114.4</v>
      </c>
      <c r="N19" s="77">
        <v>64</v>
      </c>
    </row>
    <row r="20" spans="1:14">
      <c r="A20" s="194"/>
      <c r="B20" s="51" t="s">
        <v>12</v>
      </c>
      <c r="C20" s="77">
        <v>146.9</v>
      </c>
      <c r="D20" s="77">
        <v>139.19999999999999</v>
      </c>
      <c r="E20" s="77">
        <v>75.900000000000006</v>
      </c>
      <c r="F20" s="77">
        <v>147.6</v>
      </c>
      <c r="G20" s="77">
        <v>118.2</v>
      </c>
      <c r="H20" s="77">
        <v>116.4</v>
      </c>
      <c r="I20" s="77">
        <v>108.9</v>
      </c>
      <c r="J20" s="84">
        <v>158.5</v>
      </c>
      <c r="K20" s="84">
        <v>99.1</v>
      </c>
      <c r="L20" s="77">
        <v>118.7</v>
      </c>
      <c r="M20" s="77">
        <v>136.4</v>
      </c>
      <c r="N20" s="77">
        <v>128.19999999999999</v>
      </c>
    </row>
    <row r="21" spans="1:14">
      <c r="A21" s="194"/>
      <c r="B21" s="51" t="s">
        <v>13</v>
      </c>
      <c r="C21" s="77">
        <v>139.1</v>
      </c>
      <c r="D21" s="77">
        <v>148.4</v>
      </c>
      <c r="E21" s="77">
        <v>101.8</v>
      </c>
      <c r="F21" s="77">
        <v>105.6</v>
      </c>
      <c r="G21" s="77">
        <v>118.2</v>
      </c>
      <c r="H21" s="77">
        <v>107.1</v>
      </c>
      <c r="I21" s="77">
        <v>105.6</v>
      </c>
      <c r="J21" s="84">
        <v>180.5</v>
      </c>
      <c r="K21" s="84">
        <v>103</v>
      </c>
      <c r="L21" s="77">
        <v>120</v>
      </c>
      <c r="M21" s="77">
        <v>124.6</v>
      </c>
      <c r="N21" s="77">
        <v>121.2</v>
      </c>
    </row>
    <row r="22" spans="1:14">
      <c r="A22" s="194"/>
      <c r="B22" s="51" t="s">
        <v>14</v>
      </c>
      <c r="C22" s="77">
        <v>152</v>
      </c>
      <c r="D22" s="77">
        <v>136</v>
      </c>
      <c r="E22" s="77">
        <v>93.4</v>
      </c>
      <c r="F22" s="77">
        <v>112.7</v>
      </c>
      <c r="G22" s="77">
        <v>119.3</v>
      </c>
      <c r="H22" s="77">
        <v>123.3</v>
      </c>
      <c r="I22" s="77">
        <v>110</v>
      </c>
      <c r="J22" s="84">
        <v>192.7</v>
      </c>
      <c r="K22" s="84">
        <v>92.5</v>
      </c>
      <c r="L22" s="77">
        <v>112.9</v>
      </c>
      <c r="M22" s="77">
        <v>131.9</v>
      </c>
      <c r="N22" s="77">
        <v>128.19999999999999</v>
      </c>
    </row>
    <row r="23" spans="1:14">
      <c r="A23" s="194"/>
      <c r="B23" s="51" t="s">
        <v>15</v>
      </c>
      <c r="C23" s="77">
        <v>144.80000000000001</v>
      </c>
      <c r="D23" s="77">
        <v>139.1</v>
      </c>
      <c r="E23" s="77">
        <v>71.7</v>
      </c>
      <c r="F23" s="77">
        <v>161.80000000000001</v>
      </c>
      <c r="G23" s="77">
        <v>119.9</v>
      </c>
      <c r="H23" s="77">
        <v>123.2</v>
      </c>
      <c r="I23" s="77">
        <v>107</v>
      </c>
      <c r="J23" s="84">
        <v>140.19999999999999</v>
      </c>
      <c r="K23" s="84">
        <v>110.6</v>
      </c>
      <c r="L23" s="77">
        <v>121.7</v>
      </c>
      <c r="M23" s="77">
        <v>131.80000000000001</v>
      </c>
      <c r="N23" s="77">
        <v>115.7</v>
      </c>
    </row>
    <row r="24" spans="1:14">
      <c r="A24" s="194"/>
      <c r="B24" s="51" t="s">
        <v>16</v>
      </c>
      <c r="C24" s="77">
        <v>146.30000000000001</v>
      </c>
      <c r="D24" s="77">
        <v>145.5</v>
      </c>
      <c r="E24" s="77">
        <v>102.3</v>
      </c>
      <c r="F24" s="77">
        <v>108.3</v>
      </c>
      <c r="G24" s="77">
        <v>124.1</v>
      </c>
      <c r="H24" s="77">
        <v>110</v>
      </c>
      <c r="I24" s="77">
        <v>106.9</v>
      </c>
      <c r="J24" s="84">
        <v>163.19999999999999</v>
      </c>
      <c r="K24" s="84">
        <v>96.5</v>
      </c>
      <c r="L24" s="77">
        <v>119.2</v>
      </c>
      <c r="M24" s="77">
        <v>125.2</v>
      </c>
      <c r="N24" s="77">
        <v>129.9</v>
      </c>
    </row>
    <row r="25" spans="1:14">
      <c r="A25" s="194"/>
      <c r="B25" s="51" t="s">
        <v>17</v>
      </c>
      <c r="C25" s="77">
        <v>141.6</v>
      </c>
      <c r="D25" s="77">
        <v>146</v>
      </c>
      <c r="E25" s="77">
        <v>93.7</v>
      </c>
      <c r="F25" s="77">
        <v>118.6</v>
      </c>
      <c r="G25" s="77">
        <v>114.6</v>
      </c>
      <c r="H25" s="77">
        <v>108.8</v>
      </c>
      <c r="I25" s="77">
        <v>106.5</v>
      </c>
      <c r="J25" s="84">
        <v>172.4</v>
      </c>
      <c r="K25" s="84">
        <v>105.6</v>
      </c>
      <c r="L25" s="77">
        <v>120.8</v>
      </c>
      <c r="M25" s="77">
        <v>134</v>
      </c>
      <c r="N25" s="77">
        <v>111.7</v>
      </c>
    </row>
    <row r="26" spans="1:14">
      <c r="A26" s="194"/>
      <c r="B26" s="51" t="s">
        <v>18</v>
      </c>
      <c r="C26" s="77">
        <v>148.1</v>
      </c>
      <c r="D26" s="77">
        <v>149</v>
      </c>
      <c r="E26" s="77">
        <v>145.5</v>
      </c>
      <c r="F26" s="77">
        <v>76</v>
      </c>
      <c r="G26" s="77">
        <v>129.30000000000001</v>
      </c>
      <c r="H26" s="77">
        <v>101.2</v>
      </c>
      <c r="I26" s="77">
        <v>106.7</v>
      </c>
      <c r="J26" s="84">
        <v>208.6</v>
      </c>
      <c r="K26" s="84">
        <v>91.3</v>
      </c>
      <c r="L26" s="77">
        <v>118.3</v>
      </c>
      <c r="M26" s="77">
        <v>130.69999999999999</v>
      </c>
      <c r="N26" s="77">
        <v>124.3</v>
      </c>
    </row>
    <row r="27" spans="1:14">
      <c r="A27" s="194"/>
      <c r="B27" s="51" t="s">
        <v>19</v>
      </c>
      <c r="C27" s="77">
        <v>142.80000000000001</v>
      </c>
      <c r="D27" s="77">
        <v>139.1</v>
      </c>
      <c r="E27" s="77">
        <v>81.099999999999994</v>
      </c>
      <c r="F27" s="77">
        <v>133.1</v>
      </c>
      <c r="G27" s="77">
        <v>118.3</v>
      </c>
      <c r="H27" s="77">
        <v>110.1</v>
      </c>
      <c r="I27" s="77">
        <v>107</v>
      </c>
      <c r="J27" s="84">
        <v>166.7</v>
      </c>
      <c r="K27" s="84">
        <v>115.7</v>
      </c>
      <c r="L27" s="77">
        <v>118.1</v>
      </c>
      <c r="M27" s="77">
        <v>132.5</v>
      </c>
      <c r="N27" s="77">
        <v>182.1</v>
      </c>
    </row>
    <row r="28" spans="1:14">
      <c r="A28" s="194"/>
      <c r="B28" s="51" t="s">
        <v>20</v>
      </c>
      <c r="C28" s="77">
        <v>143.9</v>
      </c>
      <c r="D28" s="77">
        <v>149.9</v>
      </c>
      <c r="E28" s="77">
        <v>111.3</v>
      </c>
      <c r="F28" s="77">
        <v>95.3</v>
      </c>
      <c r="G28" s="77">
        <v>114.4</v>
      </c>
      <c r="H28" s="77">
        <v>123.2</v>
      </c>
      <c r="I28" s="77">
        <v>105.4</v>
      </c>
      <c r="J28" s="84">
        <v>195.4</v>
      </c>
      <c r="K28" s="84">
        <v>90.8</v>
      </c>
      <c r="L28" s="77">
        <v>121</v>
      </c>
      <c r="M28" s="77">
        <v>123.1</v>
      </c>
      <c r="N28" s="77">
        <v>121.6</v>
      </c>
    </row>
    <row r="29" spans="1:14">
      <c r="A29" s="194"/>
      <c r="B29" s="51" t="s">
        <v>21</v>
      </c>
      <c r="C29" s="77">
        <v>148.6</v>
      </c>
      <c r="D29" s="77">
        <v>144.69999999999999</v>
      </c>
      <c r="E29" s="77">
        <v>121.1</v>
      </c>
      <c r="F29" s="77">
        <v>93.5</v>
      </c>
      <c r="G29" s="77">
        <v>115.6</v>
      </c>
      <c r="H29" s="77">
        <v>76.400000000000006</v>
      </c>
      <c r="I29" s="77">
        <v>105.4</v>
      </c>
      <c r="J29" s="84">
        <v>274</v>
      </c>
      <c r="K29" s="84">
        <v>97.1</v>
      </c>
      <c r="L29" s="77">
        <v>120</v>
      </c>
      <c r="M29" s="77">
        <v>127.6</v>
      </c>
      <c r="N29" s="77">
        <v>156.5</v>
      </c>
    </row>
    <row r="30" spans="1:14">
      <c r="A30" s="194"/>
      <c r="B30" s="51" t="s">
        <v>22</v>
      </c>
      <c r="C30" s="77">
        <v>145.9</v>
      </c>
      <c r="D30" s="77">
        <v>143.5</v>
      </c>
      <c r="E30" s="77">
        <v>101.7</v>
      </c>
      <c r="F30" s="77">
        <v>108</v>
      </c>
      <c r="G30" s="77">
        <v>120.8</v>
      </c>
      <c r="H30" s="77">
        <v>119.2</v>
      </c>
      <c r="I30" s="77">
        <v>106.7</v>
      </c>
      <c r="J30" s="84">
        <v>154.6</v>
      </c>
      <c r="K30" s="84">
        <v>103.7</v>
      </c>
      <c r="L30" s="77">
        <v>119.8</v>
      </c>
      <c r="M30" s="77">
        <v>125.4</v>
      </c>
      <c r="N30" s="77">
        <v>125.8</v>
      </c>
    </row>
    <row r="31" spans="1:14">
      <c r="A31" s="194"/>
      <c r="B31" s="51" t="s">
        <v>23</v>
      </c>
      <c r="C31" s="77">
        <v>149</v>
      </c>
      <c r="D31" s="77">
        <v>214</v>
      </c>
      <c r="E31" s="77">
        <v>95.5</v>
      </c>
      <c r="F31" s="77">
        <v>79.5</v>
      </c>
      <c r="G31" s="77">
        <v>123.2</v>
      </c>
      <c r="H31" s="77">
        <v>65.7</v>
      </c>
      <c r="I31" s="77">
        <v>110.6</v>
      </c>
      <c r="J31" s="84">
        <v>336.5</v>
      </c>
      <c r="K31" s="84">
        <v>80.8</v>
      </c>
      <c r="L31" s="77">
        <v>119.6</v>
      </c>
      <c r="M31" s="77">
        <v>119.2</v>
      </c>
      <c r="N31" s="77">
        <v>153.30000000000001</v>
      </c>
    </row>
    <row r="32" spans="1:14">
      <c r="A32" s="194"/>
      <c r="B32" s="51" t="s">
        <v>24</v>
      </c>
      <c r="C32" s="77">
        <v>142.69999999999999</v>
      </c>
      <c r="D32" s="77">
        <v>160.9</v>
      </c>
      <c r="E32" s="77">
        <v>100.6</v>
      </c>
      <c r="F32" s="77">
        <v>98.9</v>
      </c>
      <c r="G32" s="77">
        <v>105</v>
      </c>
      <c r="H32" s="77">
        <v>49</v>
      </c>
      <c r="I32" s="77">
        <v>106</v>
      </c>
      <c r="J32" s="84">
        <v>417.2</v>
      </c>
      <c r="K32" s="84">
        <v>104.8</v>
      </c>
      <c r="L32" s="77">
        <v>119.6</v>
      </c>
      <c r="M32" s="77">
        <v>124.8</v>
      </c>
      <c r="N32" s="77">
        <v>125.9</v>
      </c>
    </row>
    <row r="33" spans="1:14">
      <c r="A33" s="194"/>
      <c r="B33" s="51" t="s">
        <v>25</v>
      </c>
      <c r="C33" s="77">
        <v>143.9</v>
      </c>
      <c r="D33" s="77">
        <v>126.6</v>
      </c>
      <c r="E33" s="77">
        <v>112.7</v>
      </c>
      <c r="F33" s="77">
        <v>88.8</v>
      </c>
      <c r="G33" s="77">
        <v>108.8</v>
      </c>
      <c r="H33" s="77">
        <v>123.5</v>
      </c>
      <c r="I33" s="77">
        <v>122.1</v>
      </c>
      <c r="J33" s="84">
        <v>87.1</v>
      </c>
      <c r="K33" s="84">
        <v>127.3</v>
      </c>
      <c r="L33" s="77">
        <v>111.5</v>
      </c>
      <c r="M33" s="77">
        <v>146.1</v>
      </c>
      <c r="N33" s="77">
        <v>149.6</v>
      </c>
    </row>
    <row r="34" spans="1:14">
      <c r="A34" s="194"/>
      <c r="B34" s="51" t="s">
        <v>26</v>
      </c>
      <c r="C34" s="77">
        <v>144.4</v>
      </c>
      <c r="D34" s="77">
        <v>145.5</v>
      </c>
      <c r="E34" s="77">
        <v>140.1</v>
      </c>
      <c r="F34" s="77">
        <v>81.8</v>
      </c>
      <c r="G34" s="77">
        <v>107.9</v>
      </c>
      <c r="H34" s="51">
        <v>125.7</v>
      </c>
      <c r="I34" s="77">
        <v>106.2</v>
      </c>
      <c r="J34" s="84" t="s">
        <v>88</v>
      </c>
      <c r="K34" s="84" t="s">
        <v>88</v>
      </c>
      <c r="L34" s="84" t="s">
        <v>88</v>
      </c>
      <c r="M34" s="84" t="s">
        <v>88</v>
      </c>
      <c r="N34" s="84" t="s">
        <v>88</v>
      </c>
    </row>
    <row r="35" spans="1:14">
      <c r="A35" s="194"/>
    </row>
    <row r="36" spans="1:14">
      <c r="A36" s="194"/>
    </row>
  </sheetData>
  <mergeCells count="15">
    <mergeCell ref="A1:A36"/>
    <mergeCell ref="C3:C4"/>
    <mergeCell ref="H3:H4"/>
    <mergeCell ref="D3:D4"/>
    <mergeCell ref="E3:E4"/>
    <mergeCell ref="G3:G4"/>
    <mergeCell ref="F3:F4"/>
    <mergeCell ref="B3:B4"/>
    <mergeCell ref="N3:N4"/>
    <mergeCell ref="B1:N1"/>
    <mergeCell ref="M3:M4"/>
    <mergeCell ref="L3:L4"/>
    <mergeCell ref="K3:K4"/>
    <mergeCell ref="J3:J4"/>
    <mergeCell ref="I3:I4"/>
  </mergeCells>
  <phoneticPr fontId="2" type="noConversion"/>
  <pageMargins left="0.39370078740157483" right="0.39370078740157483" top="0.78740157480314965" bottom="0.39370078740157483" header="0.11811023622047245" footer="0.11811023622047245"/>
  <pageSetup paperSize="9" scale="97" orientation="landscape" horizontalDpi="300" verticalDpi="300" r:id="rId1"/>
  <headerFooter alignWithMargins="0"/>
</worksheet>
</file>

<file path=xl/worksheets/sheet5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Лист53">
    <tabColor indexed="40"/>
  </sheetPr>
  <dimension ref="A1:N36"/>
  <sheetViews>
    <sheetView view="pageBreakPreview" zoomScale="80" zoomScaleSheetLayoutView="80" workbookViewId="0">
      <selection sqref="A1:A36"/>
    </sheetView>
  </sheetViews>
  <sheetFormatPr defaultColWidth="9.140625" defaultRowHeight="12.75"/>
  <cols>
    <col min="1" max="1" width="4.85546875" style="51" customWidth="1"/>
    <col min="2" max="2" width="16.28515625" style="51" bestFit="1" customWidth="1"/>
    <col min="3" max="18" width="10.140625" style="51" customWidth="1"/>
    <col min="19" max="16384" width="9.140625" style="51"/>
  </cols>
  <sheetData>
    <row r="1" spans="1:14" ht="16.899999999999999" customHeight="1">
      <c r="A1" s="194">
        <v>58</v>
      </c>
      <c r="B1" s="190" t="s">
        <v>120</v>
      </c>
      <c r="C1" s="190"/>
      <c r="D1" s="190"/>
      <c r="E1" s="190"/>
      <c r="F1" s="190"/>
      <c r="G1" s="190"/>
      <c r="H1" s="190"/>
      <c r="I1" s="190"/>
      <c r="J1" s="190"/>
      <c r="K1" s="190"/>
      <c r="L1" s="190"/>
      <c r="M1" s="190"/>
      <c r="N1" s="190"/>
    </row>
    <row r="2" spans="1:14">
      <c r="A2" s="194"/>
      <c r="C2" s="158"/>
      <c r="D2" s="158"/>
      <c r="E2" s="158"/>
      <c r="F2" s="158"/>
      <c r="G2" s="158"/>
      <c r="H2" s="158"/>
      <c r="I2" s="158"/>
      <c r="J2" s="158"/>
      <c r="K2" s="158"/>
      <c r="L2" s="158"/>
      <c r="M2" s="37"/>
      <c r="N2" s="155" t="s">
        <v>40</v>
      </c>
    </row>
    <row r="3" spans="1:14" s="65" customFormat="1">
      <c r="A3" s="194"/>
      <c r="B3" s="200"/>
      <c r="C3" s="168">
        <v>2007</v>
      </c>
      <c r="D3" s="191">
        <v>2008</v>
      </c>
      <c r="E3" s="168">
        <v>2009</v>
      </c>
      <c r="F3" s="168">
        <v>2010</v>
      </c>
      <c r="G3" s="168">
        <v>2011</v>
      </c>
      <c r="H3" s="191">
        <v>2012</v>
      </c>
      <c r="I3" s="168">
        <v>2013</v>
      </c>
      <c r="J3" s="168">
        <v>2014</v>
      </c>
      <c r="K3" s="168">
        <v>2015</v>
      </c>
      <c r="L3" s="191">
        <v>2016</v>
      </c>
      <c r="M3" s="191">
        <v>2017</v>
      </c>
      <c r="N3" s="191">
        <v>2018</v>
      </c>
    </row>
    <row r="4" spans="1:14" s="65" customFormat="1">
      <c r="A4" s="194"/>
      <c r="B4" s="200"/>
      <c r="C4" s="169"/>
      <c r="D4" s="192"/>
      <c r="E4" s="169"/>
      <c r="F4" s="169"/>
      <c r="G4" s="169"/>
      <c r="H4" s="192"/>
      <c r="I4" s="169"/>
      <c r="J4" s="169"/>
      <c r="K4" s="169"/>
      <c r="L4" s="192"/>
      <c r="M4" s="192"/>
      <c r="N4" s="192"/>
    </row>
    <row r="5" spans="1:14">
      <c r="A5" s="194"/>
      <c r="B5" s="62"/>
      <c r="C5" s="147"/>
      <c r="D5" s="147"/>
      <c r="E5" s="147"/>
      <c r="F5" s="63"/>
      <c r="G5" s="63"/>
      <c r="H5" s="63"/>
    </row>
    <row r="6" spans="1:14">
      <c r="A6" s="194"/>
      <c r="B6" s="65" t="s">
        <v>0</v>
      </c>
      <c r="C6" s="82">
        <v>152.19999999999999</v>
      </c>
      <c r="D6" s="82">
        <v>131.80000000000001</v>
      </c>
      <c r="E6" s="82">
        <v>96.7</v>
      </c>
      <c r="F6" s="82">
        <v>112.7</v>
      </c>
      <c r="G6" s="76">
        <v>118.7</v>
      </c>
      <c r="H6" s="65">
        <v>113.2</v>
      </c>
      <c r="I6" s="82">
        <v>106.2</v>
      </c>
      <c r="J6" s="85">
        <v>108.4</v>
      </c>
      <c r="K6" s="85">
        <v>138.5</v>
      </c>
      <c r="L6" s="82">
        <v>140.6</v>
      </c>
      <c r="M6" s="82">
        <v>136.1</v>
      </c>
      <c r="N6" s="82">
        <v>124.3</v>
      </c>
    </row>
    <row r="7" spans="1:14">
      <c r="A7" s="194"/>
      <c r="D7" s="77"/>
      <c r="E7" s="77"/>
      <c r="F7" s="77"/>
      <c r="G7" s="77"/>
      <c r="H7" s="54"/>
      <c r="I7" s="77"/>
      <c r="J7" s="84"/>
      <c r="K7" s="84"/>
      <c r="L7" s="77"/>
      <c r="M7" s="77"/>
      <c r="N7" s="77"/>
    </row>
    <row r="8" spans="1:14" ht="25.5">
      <c r="A8" s="194"/>
      <c r="B8" s="64" t="s">
        <v>35</v>
      </c>
      <c r="C8" s="77">
        <v>155.80000000000001</v>
      </c>
      <c r="D8" s="77">
        <v>130.4</v>
      </c>
      <c r="E8" s="77">
        <v>84.3</v>
      </c>
      <c r="F8" s="77">
        <v>135.19999999999999</v>
      </c>
      <c r="G8" s="77">
        <v>102.1</v>
      </c>
      <c r="H8" s="77">
        <v>139.4</v>
      </c>
      <c r="I8" s="77">
        <v>106.3</v>
      </c>
      <c r="J8" s="84" t="s">
        <v>88</v>
      </c>
      <c r="K8" s="84" t="s">
        <v>88</v>
      </c>
      <c r="L8" s="84" t="s">
        <v>88</v>
      </c>
      <c r="M8" s="84" t="s">
        <v>88</v>
      </c>
      <c r="N8" s="84" t="s">
        <v>88</v>
      </c>
    </row>
    <row r="9" spans="1:14">
      <c r="A9" s="194"/>
      <c r="B9" s="51" t="s">
        <v>1</v>
      </c>
      <c r="C9" s="77">
        <v>152.30000000000001</v>
      </c>
      <c r="D9" s="77">
        <v>131</v>
      </c>
      <c r="E9" s="77">
        <v>161.69999999999999</v>
      </c>
      <c r="F9" s="77">
        <v>74.2</v>
      </c>
      <c r="G9" s="77">
        <v>123.1</v>
      </c>
      <c r="H9" s="77">
        <v>98.8</v>
      </c>
      <c r="I9" s="77">
        <v>106.2</v>
      </c>
      <c r="J9" s="84">
        <v>142.5</v>
      </c>
      <c r="K9" s="84">
        <v>138</v>
      </c>
      <c r="L9" s="77">
        <v>140.9</v>
      </c>
      <c r="M9" s="77">
        <v>138.4</v>
      </c>
      <c r="N9" s="77">
        <v>127.3</v>
      </c>
    </row>
    <row r="10" spans="1:14">
      <c r="A10" s="194"/>
      <c r="B10" s="51" t="s">
        <v>2</v>
      </c>
      <c r="C10" s="77">
        <v>160.5</v>
      </c>
      <c r="D10" s="77">
        <v>134.5</v>
      </c>
      <c r="E10" s="77">
        <v>87.4</v>
      </c>
      <c r="F10" s="77">
        <v>116.6</v>
      </c>
      <c r="G10" s="77">
        <v>125.8</v>
      </c>
      <c r="H10" s="77">
        <v>118.4</v>
      </c>
      <c r="I10" s="77">
        <v>106.3</v>
      </c>
      <c r="J10" s="84">
        <v>114.8</v>
      </c>
      <c r="K10" s="84">
        <v>135.30000000000001</v>
      </c>
      <c r="L10" s="77">
        <v>140.80000000000001</v>
      </c>
      <c r="M10" s="77">
        <v>142</v>
      </c>
      <c r="N10" s="77">
        <v>127.1</v>
      </c>
    </row>
    <row r="11" spans="1:14">
      <c r="A11" s="194"/>
      <c r="B11" s="51" t="s">
        <v>3</v>
      </c>
      <c r="C11" s="77">
        <v>150.1</v>
      </c>
      <c r="D11" s="77">
        <v>128</v>
      </c>
      <c r="E11" s="77">
        <v>69</v>
      </c>
      <c r="F11" s="77">
        <v>156.5</v>
      </c>
      <c r="G11" s="77">
        <v>121.9</v>
      </c>
      <c r="H11" s="77">
        <v>123</v>
      </c>
      <c r="I11" s="77">
        <v>106</v>
      </c>
      <c r="J11" s="84">
        <v>111.8</v>
      </c>
      <c r="K11" s="84">
        <v>141.80000000000001</v>
      </c>
      <c r="L11" s="77">
        <v>143.30000000000001</v>
      </c>
      <c r="M11" s="77">
        <v>138.80000000000001</v>
      </c>
      <c r="N11" s="77">
        <v>102.7</v>
      </c>
    </row>
    <row r="12" spans="1:14">
      <c r="A12" s="194"/>
      <c r="B12" s="51" t="s">
        <v>4</v>
      </c>
      <c r="C12" s="77">
        <v>149.19999999999999</v>
      </c>
      <c r="D12" s="77">
        <v>130.6</v>
      </c>
      <c r="E12" s="77">
        <v>76.900000000000006</v>
      </c>
      <c r="F12" s="77">
        <v>141.19999999999999</v>
      </c>
      <c r="G12" s="77">
        <v>121.5</v>
      </c>
      <c r="H12" s="77">
        <v>124.7</v>
      </c>
      <c r="I12" s="77">
        <v>106.1</v>
      </c>
      <c r="J12" s="84">
        <v>87.9</v>
      </c>
      <c r="K12" s="84">
        <v>135.30000000000001</v>
      </c>
      <c r="L12" s="77">
        <v>139.1</v>
      </c>
      <c r="M12" s="77">
        <v>111</v>
      </c>
      <c r="N12" s="77">
        <v>64.3</v>
      </c>
    </row>
    <row r="13" spans="1:14">
      <c r="A13" s="194"/>
      <c r="B13" s="51" t="s">
        <v>5</v>
      </c>
      <c r="C13" s="77">
        <v>161.19999999999999</v>
      </c>
      <c r="D13" s="77">
        <v>128.80000000000001</v>
      </c>
      <c r="E13" s="77">
        <v>104.1</v>
      </c>
      <c r="F13" s="77">
        <v>107.7</v>
      </c>
      <c r="G13" s="77">
        <v>133.80000000000001</v>
      </c>
      <c r="H13" s="77">
        <v>108.1</v>
      </c>
      <c r="I13" s="77">
        <v>106.2</v>
      </c>
      <c r="J13" s="84">
        <v>117.6</v>
      </c>
      <c r="K13" s="84">
        <v>135.19999999999999</v>
      </c>
      <c r="L13" s="77">
        <v>140.30000000000001</v>
      </c>
      <c r="M13" s="77">
        <v>134</v>
      </c>
      <c r="N13" s="77">
        <v>126.2</v>
      </c>
    </row>
    <row r="14" spans="1:14">
      <c r="A14" s="194"/>
      <c r="B14" s="51" t="s">
        <v>6</v>
      </c>
      <c r="C14" s="77">
        <v>156</v>
      </c>
      <c r="D14" s="77">
        <v>128.4</v>
      </c>
      <c r="E14" s="77">
        <v>112.3</v>
      </c>
      <c r="F14" s="77">
        <v>100.1</v>
      </c>
      <c r="G14" s="77">
        <v>118.2</v>
      </c>
      <c r="H14" s="77">
        <v>59.4</v>
      </c>
      <c r="I14" s="77">
        <v>106.6</v>
      </c>
      <c r="J14" s="84">
        <v>225.5</v>
      </c>
      <c r="K14" s="84">
        <v>135.69999999999999</v>
      </c>
      <c r="L14" s="77">
        <v>140.80000000000001</v>
      </c>
      <c r="M14" s="77">
        <v>141.69999999999999</v>
      </c>
      <c r="N14" s="77">
        <v>125.3</v>
      </c>
    </row>
    <row r="15" spans="1:14">
      <c r="A15" s="194"/>
      <c r="B15" s="51" t="s">
        <v>7</v>
      </c>
      <c r="C15" s="77">
        <v>149.19999999999999</v>
      </c>
      <c r="D15" s="77">
        <v>130.30000000000001</v>
      </c>
      <c r="E15" s="77">
        <v>100.8</v>
      </c>
      <c r="F15" s="77">
        <v>105</v>
      </c>
      <c r="G15" s="77">
        <v>122.2</v>
      </c>
      <c r="H15" s="77">
        <v>111</v>
      </c>
      <c r="I15" s="77">
        <v>106.1</v>
      </c>
      <c r="J15" s="84">
        <v>119</v>
      </c>
      <c r="K15" s="84">
        <v>150.5</v>
      </c>
      <c r="L15" s="77">
        <v>140.30000000000001</v>
      </c>
      <c r="M15" s="77">
        <v>140.30000000000001</v>
      </c>
      <c r="N15" s="77">
        <v>112.2</v>
      </c>
    </row>
    <row r="16" spans="1:14">
      <c r="A16" s="194"/>
      <c r="B16" s="51" t="s">
        <v>8</v>
      </c>
      <c r="C16" s="77">
        <v>155.30000000000001</v>
      </c>
      <c r="D16" s="77">
        <v>129.80000000000001</v>
      </c>
      <c r="E16" s="77">
        <v>76.8</v>
      </c>
      <c r="F16" s="77">
        <v>139.80000000000001</v>
      </c>
      <c r="G16" s="77">
        <v>126.2</v>
      </c>
      <c r="H16" s="77">
        <v>88.1</v>
      </c>
      <c r="I16" s="77">
        <v>106.3</v>
      </c>
      <c r="J16" s="84">
        <v>146.69999999999999</v>
      </c>
      <c r="K16" s="84">
        <v>134.6</v>
      </c>
      <c r="L16" s="77">
        <v>140.4</v>
      </c>
      <c r="M16" s="77">
        <v>135.9</v>
      </c>
      <c r="N16" s="77">
        <v>124.5</v>
      </c>
    </row>
    <row r="17" spans="1:14">
      <c r="A17" s="194"/>
      <c r="B17" s="51" t="s">
        <v>9</v>
      </c>
      <c r="C17" s="77">
        <v>179.5</v>
      </c>
      <c r="D17" s="77">
        <v>131.5</v>
      </c>
      <c r="E17" s="77">
        <v>101.7</v>
      </c>
      <c r="F17" s="77">
        <v>104.3</v>
      </c>
      <c r="G17" s="77">
        <v>128.5</v>
      </c>
      <c r="H17" s="77">
        <v>123.3</v>
      </c>
      <c r="I17" s="77">
        <v>106.3</v>
      </c>
      <c r="J17" s="84">
        <v>113.3</v>
      </c>
      <c r="K17" s="84">
        <v>155.4</v>
      </c>
      <c r="L17" s="77">
        <v>140.5</v>
      </c>
      <c r="M17" s="77">
        <v>135.30000000000001</v>
      </c>
      <c r="N17" s="77">
        <v>106.2</v>
      </c>
    </row>
    <row r="18" spans="1:14">
      <c r="A18" s="194"/>
      <c r="B18" s="51" t="s">
        <v>10</v>
      </c>
      <c r="C18" s="77">
        <v>154</v>
      </c>
      <c r="D18" s="77">
        <v>127.2</v>
      </c>
      <c r="E18" s="77">
        <v>141.69999999999999</v>
      </c>
      <c r="F18" s="77">
        <v>86.8</v>
      </c>
      <c r="G18" s="77">
        <v>123.6</v>
      </c>
      <c r="H18" s="77">
        <v>124.8</v>
      </c>
      <c r="I18" s="77">
        <v>106</v>
      </c>
      <c r="J18" s="84">
        <v>119.5</v>
      </c>
      <c r="K18" s="84">
        <v>136.69999999999999</v>
      </c>
      <c r="L18" s="77">
        <v>141.30000000000001</v>
      </c>
      <c r="M18" s="77">
        <v>129</v>
      </c>
      <c r="N18" s="77">
        <v>122.1</v>
      </c>
    </row>
    <row r="19" spans="1:14">
      <c r="A19" s="194"/>
      <c r="B19" s="51" t="s">
        <v>11</v>
      </c>
      <c r="C19" s="77">
        <v>148.9</v>
      </c>
      <c r="D19" s="77">
        <v>133.9</v>
      </c>
      <c r="E19" s="77">
        <v>97</v>
      </c>
      <c r="F19" s="77">
        <v>112.8</v>
      </c>
      <c r="G19" s="77">
        <v>119.9</v>
      </c>
      <c r="H19" s="77">
        <v>121.8</v>
      </c>
      <c r="I19" s="77">
        <v>106.2</v>
      </c>
      <c r="J19" s="84">
        <v>80.5</v>
      </c>
      <c r="K19" s="84">
        <v>134.5</v>
      </c>
      <c r="L19" s="77">
        <v>139.5</v>
      </c>
      <c r="M19" s="77">
        <v>117.2</v>
      </c>
      <c r="N19" s="77">
        <v>53.3</v>
      </c>
    </row>
    <row r="20" spans="1:14">
      <c r="A20" s="194"/>
      <c r="B20" s="51" t="s">
        <v>12</v>
      </c>
      <c r="C20" s="77">
        <v>155.69999999999999</v>
      </c>
      <c r="D20" s="77">
        <v>132.4</v>
      </c>
      <c r="E20" s="77">
        <v>57.8</v>
      </c>
      <c r="F20" s="77">
        <v>191.8</v>
      </c>
      <c r="G20" s="77">
        <v>125.6</v>
      </c>
      <c r="H20" s="77">
        <v>116</v>
      </c>
      <c r="I20" s="77">
        <v>106.2</v>
      </c>
      <c r="J20" s="84">
        <v>114.6</v>
      </c>
      <c r="K20" s="84">
        <v>138.6</v>
      </c>
      <c r="L20" s="77">
        <v>140.19999999999999</v>
      </c>
      <c r="M20" s="77">
        <v>137.6</v>
      </c>
      <c r="N20" s="77">
        <v>127</v>
      </c>
    </row>
    <row r="21" spans="1:14">
      <c r="A21" s="194"/>
      <c r="B21" s="51" t="s">
        <v>13</v>
      </c>
      <c r="C21" s="77">
        <v>146.9</v>
      </c>
      <c r="D21" s="77">
        <v>134.9</v>
      </c>
      <c r="E21" s="77">
        <v>98.7</v>
      </c>
      <c r="F21" s="77">
        <v>115.1</v>
      </c>
      <c r="G21" s="77">
        <v>121.7</v>
      </c>
      <c r="H21" s="77">
        <v>103.1</v>
      </c>
      <c r="I21" s="77">
        <v>106.1</v>
      </c>
      <c r="J21" s="84">
        <v>135.1</v>
      </c>
      <c r="K21" s="84">
        <v>137.5</v>
      </c>
      <c r="L21" s="77">
        <v>141.6</v>
      </c>
      <c r="M21" s="77">
        <v>126.1</v>
      </c>
      <c r="N21" s="77">
        <v>121.6</v>
      </c>
    </row>
    <row r="22" spans="1:14">
      <c r="A22" s="194"/>
      <c r="B22" s="51" t="s">
        <v>14</v>
      </c>
      <c r="C22" s="77">
        <v>164.1</v>
      </c>
      <c r="D22" s="77">
        <v>123.5</v>
      </c>
      <c r="E22" s="77">
        <v>93.2</v>
      </c>
      <c r="F22" s="77">
        <v>122.3</v>
      </c>
      <c r="G22" s="77">
        <v>118.1</v>
      </c>
      <c r="H22" s="77">
        <v>121.3</v>
      </c>
      <c r="I22" s="77">
        <v>106.1</v>
      </c>
      <c r="J22" s="84">
        <v>115.2</v>
      </c>
      <c r="K22" s="84">
        <v>140.80000000000001</v>
      </c>
      <c r="L22" s="77">
        <v>141.19999999999999</v>
      </c>
      <c r="M22" s="77">
        <v>133.19999999999999</v>
      </c>
      <c r="N22" s="77">
        <v>124.7</v>
      </c>
    </row>
    <row r="23" spans="1:14">
      <c r="A23" s="194"/>
      <c r="B23" s="51" t="s">
        <v>15</v>
      </c>
      <c r="C23" s="77">
        <v>152.19999999999999</v>
      </c>
      <c r="D23" s="77">
        <v>131.4</v>
      </c>
      <c r="E23" s="77">
        <v>57.6</v>
      </c>
      <c r="F23" s="77">
        <v>204.4</v>
      </c>
      <c r="G23" s="77">
        <v>124.5</v>
      </c>
      <c r="H23" s="77">
        <v>125</v>
      </c>
      <c r="I23" s="77">
        <v>106.1</v>
      </c>
      <c r="J23" s="84">
        <v>109.4</v>
      </c>
      <c r="K23" s="84">
        <v>142.80000000000001</v>
      </c>
      <c r="L23" s="77">
        <v>140.19999999999999</v>
      </c>
      <c r="M23" s="77">
        <v>131.6</v>
      </c>
      <c r="N23" s="77">
        <v>114.6</v>
      </c>
    </row>
    <row r="24" spans="1:14">
      <c r="A24" s="194"/>
      <c r="B24" s="51" t="s">
        <v>16</v>
      </c>
      <c r="C24" s="77">
        <v>155.6</v>
      </c>
      <c r="D24" s="77">
        <v>131.4</v>
      </c>
      <c r="E24" s="77">
        <v>100</v>
      </c>
      <c r="F24" s="77">
        <v>113.4</v>
      </c>
      <c r="G24" s="77">
        <v>134.80000000000001</v>
      </c>
      <c r="H24" s="77">
        <v>108.6</v>
      </c>
      <c r="I24" s="77">
        <v>106</v>
      </c>
      <c r="J24" s="84">
        <v>111.7</v>
      </c>
      <c r="K24" s="84">
        <v>136.30000000000001</v>
      </c>
      <c r="L24" s="77">
        <v>140.5</v>
      </c>
      <c r="M24" s="77">
        <v>128.1</v>
      </c>
      <c r="N24" s="77">
        <v>126.5</v>
      </c>
    </row>
    <row r="25" spans="1:14">
      <c r="A25" s="194"/>
      <c r="B25" s="51" t="s">
        <v>17</v>
      </c>
      <c r="C25" s="77">
        <v>151.30000000000001</v>
      </c>
      <c r="D25" s="77">
        <v>132.4</v>
      </c>
      <c r="E25" s="77">
        <v>84.5</v>
      </c>
      <c r="F25" s="77">
        <v>135</v>
      </c>
      <c r="G25" s="77">
        <v>119.5</v>
      </c>
      <c r="H25" s="77">
        <v>107.4</v>
      </c>
      <c r="I25" s="77">
        <v>106</v>
      </c>
      <c r="J25" s="84">
        <v>129.4</v>
      </c>
      <c r="K25" s="84">
        <v>147.6</v>
      </c>
      <c r="L25" s="77">
        <v>139.9</v>
      </c>
      <c r="M25" s="77">
        <v>136</v>
      </c>
      <c r="N25" s="77">
        <v>109.4</v>
      </c>
    </row>
    <row r="26" spans="1:14">
      <c r="A26" s="194"/>
      <c r="B26" s="51" t="s">
        <v>18</v>
      </c>
      <c r="C26" s="77">
        <v>158.6</v>
      </c>
      <c r="D26" s="77">
        <v>132.4</v>
      </c>
      <c r="E26" s="77">
        <v>159.80000000000001</v>
      </c>
      <c r="F26" s="77">
        <v>74.2</v>
      </c>
      <c r="G26" s="77">
        <v>140.6</v>
      </c>
      <c r="H26" s="77">
        <v>93.9</v>
      </c>
      <c r="I26" s="77">
        <v>106.1</v>
      </c>
      <c r="J26" s="84">
        <v>125.2</v>
      </c>
      <c r="K26" s="84">
        <v>139.5</v>
      </c>
      <c r="L26" s="77">
        <v>140.69999999999999</v>
      </c>
      <c r="M26" s="77">
        <v>140.69999999999999</v>
      </c>
      <c r="N26" s="77">
        <v>125.7</v>
      </c>
    </row>
    <row r="27" spans="1:14">
      <c r="A27" s="194"/>
      <c r="B27" s="51" t="s">
        <v>19</v>
      </c>
      <c r="C27" s="77">
        <v>154</v>
      </c>
      <c r="D27" s="77">
        <v>127.6</v>
      </c>
      <c r="E27" s="77">
        <v>73.3</v>
      </c>
      <c r="F27" s="77">
        <v>150.9</v>
      </c>
      <c r="G27" s="77">
        <v>120.3</v>
      </c>
      <c r="H27" s="77">
        <v>104.7</v>
      </c>
      <c r="I27" s="77">
        <v>106.1</v>
      </c>
      <c r="J27" s="84">
        <v>134.80000000000001</v>
      </c>
      <c r="K27" s="84">
        <v>147.30000000000001</v>
      </c>
      <c r="L27" s="77">
        <v>140.69999999999999</v>
      </c>
      <c r="M27" s="77">
        <v>134.69999999999999</v>
      </c>
      <c r="N27" s="77">
        <v>134.80000000000001</v>
      </c>
    </row>
    <row r="28" spans="1:14">
      <c r="A28" s="194"/>
      <c r="B28" s="51" t="s">
        <v>20</v>
      </c>
      <c r="C28" s="77">
        <v>151.5</v>
      </c>
      <c r="D28" s="77">
        <v>132.4</v>
      </c>
      <c r="E28" s="77">
        <v>114.7</v>
      </c>
      <c r="F28" s="77">
        <v>99.6</v>
      </c>
      <c r="G28" s="77">
        <v>118.2</v>
      </c>
      <c r="H28" s="77">
        <v>121.3</v>
      </c>
      <c r="I28" s="77">
        <v>106</v>
      </c>
      <c r="J28" s="84">
        <v>113.3</v>
      </c>
      <c r="K28" s="84">
        <v>146.6</v>
      </c>
      <c r="L28" s="77">
        <v>143.19999999999999</v>
      </c>
      <c r="M28" s="77">
        <v>128.9</v>
      </c>
      <c r="N28" s="77">
        <v>121.2</v>
      </c>
    </row>
    <row r="29" spans="1:14">
      <c r="A29" s="194"/>
      <c r="B29" s="51" t="s">
        <v>21</v>
      </c>
      <c r="C29" s="77">
        <v>159</v>
      </c>
      <c r="D29" s="77">
        <v>132.6</v>
      </c>
      <c r="E29" s="77">
        <v>123.6</v>
      </c>
      <c r="F29" s="77">
        <v>93.5</v>
      </c>
      <c r="G29" s="77">
        <v>120.3</v>
      </c>
      <c r="H29" s="77">
        <v>61.1</v>
      </c>
      <c r="I29" s="77">
        <v>106.3</v>
      </c>
      <c r="J29" s="84">
        <v>233.7</v>
      </c>
      <c r="K29" s="84">
        <v>141.69999999999999</v>
      </c>
      <c r="L29" s="77">
        <v>140.69999999999999</v>
      </c>
      <c r="M29" s="77">
        <v>128.4</v>
      </c>
      <c r="N29" s="77">
        <v>136.4</v>
      </c>
    </row>
    <row r="30" spans="1:14">
      <c r="A30" s="194"/>
      <c r="B30" s="51" t="s">
        <v>22</v>
      </c>
      <c r="C30" s="77">
        <v>155.1</v>
      </c>
      <c r="D30" s="77">
        <v>127.6</v>
      </c>
      <c r="E30" s="77">
        <v>101.9</v>
      </c>
      <c r="F30" s="77">
        <v>115.5</v>
      </c>
      <c r="G30" s="77">
        <v>127.5</v>
      </c>
      <c r="H30" s="77">
        <v>118.3</v>
      </c>
      <c r="I30" s="77">
        <v>106.1</v>
      </c>
      <c r="J30" s="84">
        <v>113.3</v>
      </c>
      <c r="K30" s="84">
        <v>136.9</v>
      </c>
      <c r="L30" s="77">
        <v>140.5</v>
      </c>
      <c r="M30" s="77">
        <v>127.7</v>
      </c>
      <c r="N30" s="77">
        <v>125</v>
      </c>
    </row>
    <row r="31" spans="1:14">
      <c r="A31" s="194"/>
      <c r="B31" s="51" t="s">
        <v>23</v>
      </c>
      <c r="C31" s="77">
        <v>159.30000000000001</v>
      </c>
      <c r="D31" s="77">
        <v>132.6</v>
      </c>
      <c r="E31" s="77">
        <v>154.4</v>
      </c>
      <c r="F31" s="77">
        <v>71.7</v>
      </c>
      <c r="G31" s="77">
        <v>134.30000000000001</v>
      </c>
      <c r="H31" s="77">
        <v>45.9</v>
      </c>
      <c r="I31" s="77">
        <v>107.1</v>
      </c>
      <c r="J31" s="84">
        <v>254.4</v>
      </c>
      <c r="K31" s="84">
        <v>147.6</v>
      </c>
      <c r="L31" s="77">
        <v>142.5</v>
      </c>
      <c r="M31" s="77">
        <v>121.7</v>
      </c>
      <c r="N31" s="77">
        <v>135.80000000000001</v>
      </c>
    </row>
    <row r="32" spans="1:14">
      <c r="A32" s="194"/>
      <c r="B32" s="51" t="s">
        <v>24</v>
      </c>
      <c r="C32" s="77">
        <v>151.30000000000001</v>
      </c>
      <c r="D32" s="77">
        <v>129.1</v>
      </c>
      <c r="E32" s="77">
        <v>110.1</v>
      </c>
      <c r="F32" s="77">
        <v>101.6</v>
      </c>
      <c r="G32" s="77">
        <v>110.4</v>
      </c>
      <c r="H32" s="77">
        <v>25.4</v>
      </c>
      <c r="I32" s="77">
        <v>106</v>
      </c>
      <c r="J32" s="84">
        <v>612.1</v>
      </c>
      <c r="K32" s="84">
        <v>142.80000000000001</v>
      </c>
      <c r="L32" s="77">
        <v>139.80000000000001</v>
      </c>
      <c r="M32" s="77">
        <v>125.8</v>
      </c>
      <c r="N32" s="77">
        <v>125.1</v>
      </c>
    </row>
    <row r="33" spans="1:14">
      <c r="A33" s="194"/>
      <c r="B33" s="51" t="s">
        <v>25</v>
      </c>
      <c r="C33" s="77">
        <v>144.6</v>
      </c>
      <c r="D33" s="77">
        <v>138.69999999999999</v>
      </c>
      <c r="E33" s="77">
        <v>117.2</v>
      </c>
      <c r="F33" s="77">
        <v>86</v>
      </c>
      <c r="G33" s="77">
        <v>106.2</v>
      </c>
      <c r="H33" s="51">
        <v>117.5</v>
      </c>
      <c r="I33" s="77">
        <v>106.2</v>
      </c>
      <c r="J33" s="84">
        <v>72.599999999999994</v>
      </c>
      <c r="K33" s="84">
        <v>120.2</v>
      </c>
      <c r="L33" s="77">
        <v>139.6</v>
      </c>
      <c r="M33" s="77">
        <v>176.1</v>
      </c>
      <c r="N33" s="77">
        <v>198.4</v>
      </c>
    </row>
    <row r="34" spans="1:14">
      <c r="A34" s="194"/>
      <c r="B34" s="51" t="s">
        <v>26</v>
      </c>
      <c r="C34" s="77">
        <v>151.1</v>
      </c>
      <c r="D34" s="77">
        <v>124.6</v>
      </c>
      <c r="E34" s="77">
        <v>140.19999999999999</v>
      </c>
      <c r="F34" s="77">
        <v>82.7</v>
      </c>
      <c r="G34" s="77">
        <v>105.7</v>
      </c>
      <c r="H34" s="77">
        <v>122.7</v>
      </c>
      <c r="I34" s="77">
        <v>106.2</v>
      </c>
      <c r="J34" s="84" t="s">
        <v>88</v>
      </c>
      <c r="K34" s="84" t="s">
        <v>88</v>
      </c>
      <c r="L34" s="84" t="s">
        <v>88</v>
      </c>
      <c r="M34" s="84" t="s">
        <v>88</v>
      </c>
      <c r="N34" s="84" t="s">
        <v>88</v>
      </c>
    </row>
    <row r="35" spans="1:14">
      <c r="A35" s="194"/>
    </row>
    <row r="36" spans="1:14">
      <c r="A36" s="194"/>
    </row>
  </sheetData>
  <mergeCells count="15">
    <mergeCell ref="N3:N4"/>
    <mergeCell ref="B1:N1"/>
    <mergeCell ref="M3:M4"/>
    <mergeCell ref="A1:A36"/>
    <mergeCell ref="C3:C4"/>
    <mergeCell ref="H3:H4"/>
    <mergeCell ref="D3:D4"/>
    <mergeCell ref="E3:E4"/>
    <mergeCell ref="F3:F4"/>
    <mergeCell ref="G3:G4"/>
    <mergeCell ref="B3:B4"/>
    <mergeCell ref="L3:L4"/>
    <mergeCell ref="K3:K4"/>
    <mergeCell ref="J3:J4"/>
    <mergeCell ref="I3:I4"/>
  </mergeCells>
  <phoneticPr fontId="2" type="noConversion"/>
  <pageMargins left="0.39370078740157483" right="0.39370078740157483" top="0.78740157480314965" bottom="0.39370078740157483" header="0.11811023622047245" footer="0.11811023622047245"/>
  <pageSetup paperSize="9" scale="97" orientation="landscape" horizontalDpi="300" verticalDpi="300" r:id="rId1"/>
  <headerFooter alignWithMargins="0"/>
</worksheet>
</file>

<file path=xl/worksheets/sheet5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Лист54">
    <tabColor indexed="40"/>
  </sheetPr>
  <dimension ref="A1:N36"/>
  <sheetViews>
    <sheetView view="pageBreakPreview" zoomScale="80" zoomScaleSheetLayoutView="80" workbookViewId="0">
      <selection sqref="A1:A34"/>
    </sheetView>
  </sheetViews>
  <sheetFormatPr defaultColWidth="9.140625" defaultRowHeight="12.75"/>
  <cols>
    <col min="1" max="1" width="4.85546875" style="51" customWidth="1"/>
    <col min="2" max="2" width="16.28515625" style="51" bestFit="1" customWidth="1"/>
    <col min="3" max="11" width="10.140625" style="51" customWidth="1"/>
    <col min="12" max="12" width="10.140625" style="148" customWidth="1"/>
    <col min="13" max="18" width="10.140625" style="51" customWidth="1"/>
    <col min="19" max="16384" width="9.140625" style="51"/>
  </cols>
  <sheetData>
    <row r="1" spans="1:14" s="81" customFormat="1" ht="16.899999999999999" customHeight="1">
      <c r="A1" s="194">
        <v>59</v>
      </c>
      <c r="B1" s="190" t="s">
        <v>121</v>
      </c>
      <c r="C1" s="190"/>
      <c r="D1" s="190"/>
      <c r="E1" s="190"/>
      <c r="F1" s="190"/>
      <c r="G1" s="190"/>
      <c r="H1" s="190"/>
      <c r="I1" s="190"/>
      <c r="J1" s="190"/>
      <c r="K1" s="190"/>
      <c r="L1" s="190"/>
      <c r="M1" s="190"/>
      <c r="N1" s="190"/>
    </row>
    <row r="2" spans="1:14">
      <c r="A2" s="194"/>
      <c r="C2" s="158"/>
      <c r="D2" s="158"/>
      <c r="E2" s="158"/>
      <c r="F2" s="158"/>
      <c r="G2" s="158"/>
      <c r="H2" s="158"/>
      <c r="I2" s="158"/>
      <c r="J2" s="158"/>
      <c r="K2" s="158"/>
      <c r="L2" s="158"/>
      <c r="M2" s="37"/>
      <c r="N2" s="155" t="s">
        <v>40</v>
      </c>
    </row>
    <row r="3" spans="1:14" s="65" customFormat="1">
      <c r="A3" s="194"/>
      <c r="B3" s="200"/>
      <c r="C3" s="168">
        <v>2007</v>
      </c>
      <c r="D3" s="191">
        <v>2008</v>
      </c>
      <c r="E3" s="168">
        <v>2009</v>
      </c>
      <c r="F3" s="168">
        <v>2010</v>
      </c>
      <c r="G3" s="168">
        <v>2011</v>
      </c>
      <c r="H3" s="191">
        <v>2012</v>
      </c>
      <c r="I3" s="168">
        <v>2013</v>
      </c>
      <c r="J3" s="168">
        <v>2014</v>
      </c>
      <c r="K3" s="168">
        <v>2015</v>
      </c>
      <c r="L3" s="170">
        <v>2016</v>
      </c>
      <c r="M3" s="191">
        <v>2017</v>
      </c>
      <c r="N3" s="191">
        <v>2018</v>
      </c>
    </row>
    <row r="4" spans="1:14" s="65" customFormat="1">
      <c r="A4" s="194"/>
      <c r="B4" s="200"/>
      <c r="C4" s="169"/>
      <c r="D4" s="192"/>
      <c r="E4" s="169"/>
      <c r="F4" s="169"/>
      <c r="G4" s="169"/>
      <c r="H4" s="192"/>
      <c r="I4" s="169"/>
      <c r="J4" s="169"/>
      <c r="K4" s="169"/>
      <c r="L4" s="171"/>
      <c r="M4" s="192"/>
      <c r="N4" s="192"/>
    </row>
    <row r="5" spans="1:14">
      <c r="A5" s="194"/>
      <c r="B5" s="62"/>
      <c r="C5" s="147"/>
      <c r="D5" s="147"/>
      <c r="E5" s="147"/>
      <c r="F5" s="63"/>
      <c r="G5" s="63"/>
      <c r="H5" s="63"/>
    </row>
    <row r="6" spans="1:14">
      <c r="A6" s="194"/>
      <c r="B6" s="65" t="s">
        <v>0</v>
      </c>
      <c r="C6" s="82">
        <v>116.7</v>
      </c>
      <c r="D6" s="82">
        <v>144</v>
      </c>
      <c r="E6" s="82">
        <v>98.4</v>
      </c>
      <c r="F6" s="82">
        <v>110.8</v>
      </c>
      <c r="G6" s="76">
        <v>105.8</v>
      </c>
      <c r="H6" s="65">
        <v>115.7</v>
      </c>
      <c r="I6" s="82">
        <v>101.7</v>
      </c>
      <c r="J6" s="85">
        <v>106.3</v>
      </c>
      <c r="K6" s="85">
        <v>98.6</v>
      </c>
      <c r="L6" s="149">
        <v>12</v>
      </c>
      <c r="M6" s="82">
        <v>123</v>
      </c>
      <c r="N6" s="82">
        <v>120.6</v>
      </c>
    </row>
    <row r="7" spans="1:14">
      <c r="A7" s="194"/>
      <c r="D7" s="77"/>
      <c r="E7" s="77"/>
      <c r="F7" s="77"/>
      <c r="G7" s="77"/>
      <c r="H7" s="54"/>
      <c r="I7" s="77"/>
      <c r="J7" s="84"/>
      <c r="K7" s="84"/>
      <c r="L7" s="121"/>
      <c r="M7" s="77"/>
      <c r="N7" s="77"/>
    </row>
    <row r="8" spans="1:14" ht="25.5">
      <c r="A8" s="194"/>
      <c r="B8" s="64" t="s">
        <v>35</v>
      </c>
      <c r="C8" s="77">
        <v>123.9</v>
      </c>
      <c r="D8" s="77">
        <v>140.6</v>
      </c>
      <c r="E8" s="77">
        <v>112.6</v>
      </c>
      <c r="F8" s="77">
        <v>108.7</v>
      </c>
      <c r="G8" s="77">
        <v>107.3</v>
      </c>
      <c r="H8" s="77">
        <v>111.3</v>
      </c>
      <c r="I8" s="77">
        <v>98.9</v>
      </c>
      <c r="J8" s="84" t="s">
        <v>88</v>
      </c>
      <c r="K8" s="84" t="s">
        <v>88</v>
      </c>
      <c r="L8" s="150" t="s">
        <v>88</v>
      </c>
      <c r="M8" s="84" t="s">
        <v>88</v>
      </c>
      <c r="N8" s="84" t="s">
        <v>88</v>
      </c>
    </row>
    <row r="9" spans="1:14">
      <c r="A9" s="194"/>
      <c r="B9" s="51" t="s">
        <v>1</v>
      </c>
      <c r="C9" s="77">
        <v>124.8</v>
      </c>
      <c r="D9" s="77">
        <v>169.4</v>
      </c>
      <c r="E9" s="77">
        <v>87.9</v>
      </c>
      <c r="F9" s="77">
        <v>109.7</v>
      </c>
      <c r="G9" s="77">
        <v>103.9</v>
      </c>
      <c r="H9" s="77">
        <v>115.5</v>
      </c>
      <c r="I9" s="77">
        <v>100.5</v>
      </c>
      <c r="J9" s="84">
        <v>116.6</v>
      </c>
      <c r="K9" s="84">
        <v>109.3</v>
      </c>
      <c r="L9" s="121">
        <v>7.5</v>
      </c>
      <c r="M9" s="77">
        <v>134.30000000000001</v>
      </c>
      <c r="N9" s="77">
        <v>148.9</v>
      </c>
    </row>
    <row r="10" spans="1:14">
      <c r="A10" s="194"/>
      <c r="B10" s="51" t="s">
        <v>2</v>
      </c>
      <c r="C10" s="77">
        <v>120.2</v>
      </c>
      <c r="D10" s="77">
        <v>207.1</v>
      </c>
      <c r="E10" s="77">
        <v>72.599999999999994</v>
      </c>
      <c r="F10" s="77">
        <v>104.7</v>
      </c>
      <c r="G10" s="77">
        <v>103.4</v>
      </c>
      <c r="H10" s="77">
        <v>114.1</v>
      </c>
      <c r="I10" s="77">
        <v>99.5</v>
      </c>
      <c r="J10" s="84">
        <v>128.19999999999999</v>
      </c>
      <c r="K10" s="84">
        <v>116</v>
      </c>
      <c r="L10" s="121">
        <v>6.4</v>
      </c>
      <c r="M10" s="77">
        <v>160</v>
      </c>
      <c r="N10" s="77">
        <v>137.5</v>
      </c>
    </row>
    <row r="11" spans="1:14">
      <c r="A11" s="194"/>
      <c r="B11" s="51" t="s">
        <v>3</v>
      </c>
      <c r="C11" s="77">
        <v>113.5</v>
      </c>
      <c r="D11" s="77">
        <v>133.6</v>
      </c>
      <c r="E11" s="77">
        <v>98.7</v>
      </c>
      <c r="F11" s="77">
        <v>112.4</v>
      </c>
      <c r="G11" s="77">
        <v>112.1</v>
      </c>
      <c r="H11" s="77">
        <v>112.6</v>
      </c>
      <c r="I11" s="77">
        <v>99.5</v>
      </c>
      <c r="J11" s="84">
        <v>117.2</v>
      </c>
      <c r="K11" s="84">
        <v>99.4</v>
      </c>
      <c r="L11" s="121">
        <v>9.9</v>
      </c>
      <c r="M11" s="77">
        <v>110.4</v>
      </c>
      <c r="N11" s="77">
        <v>117.2</v>
      </c>
    </row>
    <row r="12" spans="1:14">
      <c r="A12" s="194"/>
      <c r="B12" s="51" t="s">
        <v>4</v>
      </c>
      <c r="C12" s="77">
        <v>119.9</v>
      </c>
      <c r="D12" s="77">
        <v>138.5</v>
      </c>
      <c r="E12" s="77">
        <v>103.1</v>
      </c>
      <c r="F12" s="77">
        <v>111.4</v>
      </c>
      <c r="G12" s="77">
        <v>111.5</v>
      </c>
      <c r="H12" s="77">
        <v>113</v>
      </c>
      <c r="I12" s="77">
        <v>100.3</v>
      </c>
      <c r="J12" s="84">
        <v>86.6</v>
      </c>
      <c r="K12" s="84">
        <v>63.1</v>
      </c>
      <c r="L12" s="121">
        <v>2.5</v>
      </c>
      <c r="M12" s="77">
        <v>126.9</v>
      </c>
      <c r="N12" s="77">
        <v>121.2</v>
      </c>
    </row>
    <row r="13" spans="1:14">
      <c r="A13" s="194"/>
      <c r="B13" s="51" t="s">
        <v>5</v>
      </c>
      <c r="C13" s="77">
        <v>119</v>
      </c>
      <c r="D13" s="77">
        <v>163</v>
      </c>
      <c r="E13" s="77">
        <v>93.8</v>
      </c>
      <c r="F13" s="77">
        <v>113.7</v>
      </c>
      <c r="G13" s="77">
        <v>103.3</v>
      </c>
      <c r="H13" s="77">
        <v>111.7</v>
      </c>
      <c r="I13" s="77">
        <v>100</v>
      </c>
      <c r="J13" s="84">
        <v>115.5</v>
      </c>
      <c r="K13" s="84">
        <v>106.6</v>
      </c>
      <c r="L13" s="121">
        <v>6.7</v>
      </c>
      <c r="M13" s="77">
        <v>134.80000000000001</v>
      </c>
      <c r="N13" s="77">
        <v>122.6</v>
      </c>
    </row>
    <row r="14" spans="1:14">
      <c r="A14" s="194"/>
      <c r="B14" s="51" t="s">
        <v>6</v>
      </c>
      <c r="C14" s="77">
        <v>121</v>
      </c>
      <c r="D14" s="77">
        <v>148.80000000000001</v>
      </c>
      <c r="E14" s="77">
        <v>100.6</v>
      </c>
      <c r="F14" s="77">
        <v>112.7</v>
      </c>
      <c r="G14" s="77">
        <v>97.1</v>
      </c>
      <c r="H14" s="77">
        <v>108.6</v>
      </c>
      <c r="I14" s="77">
        <v>99.5</v>
      </c>
      <c r="J14" s="84">
        <v>119.6</v>
      </c>
      <c r="K14" s="84">
        <v>109.8</v>
      </c>
      <c r="L14" s="121">
        <v>7.1</v>
      </c>
      <c r="M14" s="77">
        <v>155</v>
      </c>
      <c r="N14" s="77">
        <v>125.8</v>
      </c>
    </row>
    <row r="15" spans="1:14">
      <c r="A15" s="194"/>
      <c r="B15" s="51" t="s">
        <v>7</v>
      </c>
      <c r="C15" s="77">
        <v>120.5</v>
      </c>
      <c r="D15" s="77">
        <v>145.80000000000001</v>
      </c>
      <c r="E15" s="77">
        <v>91.7</v>
      </c>
      <c r="F15" s="77">
        <v>111.4</v>
      </c>
      <c r="G15" s="77">
        <v>110.3</v>
      </c>
      <c r="H15" s="77">
        <v>108.8</v>
      </c>
      <c r="I15" s="77">
        <v>98.9</v>
      </c>
      <c r="J15" s="84">
        <v>112.4</v>
      </c>
      <c r="K15" s="84">
        <v>107.1</v>
      </c>
      <c r="L15" s="121">
        <v>8</v>
      </c>
      <c r="M15" s="77">
        <v>130.5</v>
      </c>
      <c r="N15" s="77">
        <v>100</v>
      </c>
    </row>
    <row r="16" spans="1:14">
      <c r="A16" s="194"/>
      <c r="B16" s="51" t="s">
        <v>8</v>
      </c>
      <c r="C16" s="77">
        <v>120</v>
      </c>
      <c r="D16" s="77">
        <v>146.4</v>
      </c>
      <c r="E16" s="77">
        <v>98.5</v>
      </c>
      <c r="F16" s="77">
        <v>114.6</v>
      </c>
      <c r="G16" s="77">
        <v>102.6</v>
      </c>
      <c r="H16" s="77">
        <v>112</v>
      </c>
      <c r="I16" s="77">
        <v>98.9</v>
      </c>
      <c r="J16" s="84">
        <v>116.2</v>
      </c>
      <c r="K16" s="84">
        <v>108.3</v>
      </c>
      <c r="L16" s="121">
        <v>10.1</v>
      </c>
      <c r="M16" s="77">
        <v>121.2</v>
      </c>
      <c r="N16" s="77">
        <v>115</v>
      </c>
    </row>
    <row r="17" spans="1:14">
      <c r="A17" s="194"/>
      <c r="B17" s="51" t="s">
        <v>9</v>
      </c>
      <c r="C17" s="77">
        <v>133.30000000000001</v>
      </c>
      <c r="D17" s="77">
        <v>142.4</v>
      </c>
      <c r="E17" s="77">
        <v>105.5</v>
      </c>
      <c r="F17" s="77">
        <v>112.9</v>
      </c>
      <c r="G17" s="77">
        <v>101</v>
      </c>
      <c r="H17" s="77">
        <v>122.3</v>
      </c>
      <c r="I17" s="77">
        <v>97.2</v>
      </c>
      <c r="J17" s="84">
        <v>111.5</v>
      </c>
      <c r="K17" s="84">
        <v>109.6</v>
      </c>
      <c r="L17" s="121">
        <v>25.5</v>
      </c>
      <c r="M17" s="77">
        <v>119.2</v>
      </c>
      <c r="N17" s="77">
        <v>121.3</v>
      </c>
    </row>
    <row r="18" spans="1:14">
      <c r="A18" s="194"/>
      <c r="B18" s="51" t="s">
        <v>10</v>
      </c>
      <c r="C18" s="77">
        <v>122.1</v>
      </c>
      <c r="D18" s="77">
        <v>178.4</v>
      </c>
      <c r="E18" s="77">
        <v>90.3</v>
      </c>
      <c r="F18" s="77">
        <v>102.1</v>
      </c>
      <c r="G18" s="77">
        <v>108.4</v>
      </c>
      <c r="H18" s="77">
        <v>112.1</v>
      </c>
      <c r="I18" s="77">
        <v>101.7</v>
      </c>
      <c r="J18" s="84">
        <v>112.7</v>
      </c>
      <c r="K18" s="84">
        <v>106</v>
      </c>
      <c r="L18" s="121">
        <v>8.5</v>
      </c>
      <c r="M18" s="77">
        <v>112.5</v>
      </c>
      <c r="N18" s="77">
        <v>111.1</v>
      </c>
    </row>
    <row r="19" spans="1:14">
      <c r="A19" s="194"/>
      <c r="B19" s="51" t="s">
        <v>11</v>
      </c>
      <c r="C19" s="77">
        <v>122.9</v>
      </c>
      <c r="D19" s="77">
        <v>145.1</v>
      </c>
      <c r="E19" s="77">
        <v>102.5</v>
      </c>
      <c r="F19" s="77">
        <v>113.1</v>
      </c>
      <c r="G19" s="77">
        <v>111.9</v>
      </c>
      <c r="H19" s="77">
        <v>107.5</v>
      </c>
      <c r="I19" s="77">
        <v>100.1</v>
      </c>
      <c r="J19" s="84">
        <v>79.7</v>
      </c>
      <c r="K19" s="84">
        <v>44.5</v>
      </c>
      <c r="L19" s="121">
        <v>2.7</v>
      </c>
      <c r="M19" s="77">
        <v>114.3</v>
      </c>
      <c r="N19" s="77">
        <v>100</v>
      </c>
    </row>
    <row r="20" spans="1:14">
      <c r="A20" s="194"/>
      <c r="B20" s="51" t="s">
        <v>12</v>
      </c>
      <c r="C20" s="77">
        <v>117.3</v>
      </c>
      <c r="D20" s="77">
        <v>147.69999999999999</v>
      </c>
      <c r="E20" s="77">
        <v>109</v>
      </c>
      <c r="F20" s="77">
        <v>106.7</v>
      </c>
      <c r="G20" s="77">
        <v>104.5</v>
      </c>
      <c r="H20" s="77">
        <v>113.6</v>
      </c>
      <c r="I20" s="77">
        <v>100.8</v>
      </c>
      <c r="J20" s="84">
        <v>105.9</v>
      </c>
      <c r="K20" s="84">
        <v>113.3</v>
      </c>
      <c r="L20" s="121">
        <v>13</v>
      </c>
      <c r="M20" s="77">
        <v>138.9</v>
      </c>
      <c r="N20" s="77">
        <v>120.4</v>
      </c>
    </row>
    <row r="21" spans="1:14">
      <c r="A21" s="194"/>
      <c r="B21" s="51" t="s">
        <v>13</v>
      </c>
      <c r="C21" s="77">
        <v>114.4</v>
      </c>
      <c r="D21" s="77">
        <v>149.69999999999999</v>
      </c>
      <c r="E21" s="77">
        <v>102.5</v>
      </c>
      <c r="F21" s="77">
        <v>108.6</v>
      </c>
      <c r="G21" s="77">
        <v>106.4</v>
      </c>
      <c r="H21" s="77">
        <v>111.3</v>
      </c>
      <c r="I21" s="77">
        <v>103.8</v>
      </c>
      <c r="J21" s="84">
        <v>113.2</v>
      </c>
      <c r="K21" s="84">
        <v>107.6</v>
      </c>
      <c r="L21" s="121">
        <v>9.1</v>
      </c>
      <c r="M21" s="77">
        <v>108.3</v>
      </c>
      <c r="N21" s="77">
        <v>110.3</v>
      </c>
    </row>
    <row r="22" spans="1:14">
      <c r="A22" s="194"/>
      <c r="B22" s="51" t="s">
        <v>14</v>
      </c>
      <c r="C22" s="77">
        <v>125.2</v>
      </c>
      <c r="D22" s="77">
        <v>137.69999999999999</v>
      </c>
      <c r="E22" s="77">
        <v>105.5</v>
      </c>
      <c r="F22" s="77">
        <v>112.6</v>
      </c>
      <c r="G22" s="77">
        <v>104.5</v>
      </c>
      <c r="H22" s="77">
        <v>115.8</v>
      </c>
      <c r="I22" s="77">
        <v>98.7</v>
      </c>
      <c r="J22" s="84">
        <v>106.2</v>
      </c>
      <c r="K22" s="84">
        <v>108.5</v>
      </c>
      <c r="L22" s="121">
        <v>14.6</v>
      </c>
      <c r="M22" s="77">
        <v>119.2</v>
      </c>
      <c r="N22" s="77">
        <v>129.5</v>
      </c>
    </row>
    <row r="23" spans="1:14">
      <c r="A23" s="194"/>
      <c r="B23" s="51" t="s">
        <v>15</v>
      </c>
      <c r="C23" s="77">
        <v>120.5</v>
      </c>
      <c r="D23" s="77">
        <v>144.4</v>
      </c>
      <c r="E23" s="77">
        <v>99.1</v>
      </c>
      <c r="F23" s="77">
        <v>111</v>
      </c>
      <c r="G23" s="77">
        <v>110.7</v>
      </c>
      <c r="H23" s="77">
        <v>114.9</v>
      </c>
      <c r="I23" s="77">
        <v>100.2</v>
      </c>
      <c r="J23" s="84">
        <v>114.3</v>
      </c>
      <c r="K23" s="84">
        <v>103.6</v>
      </c>
      <c r="L23" s="121">
        <v>7.3</v>
      </c>
      <c r="M23" s="77">
        <v>135.69999999999999</v>
      </c>
      <c r="N23" s="77">
        <v>108.8</v>
      </c>
    </row>
    <row r="24" spans="1:14">
      <c r="A24" s="194"/>
      <c r="B24" s="51" t="s">
        <v>16</v>
      </c>
      <c r="C24" s="77">
        <v>120.2</v>
      </c>
      <c r="D24" s="77">
        <v>148</v>
      </c>
      <c r="E24" s="77">
        <v>103.2</v>
      </c>
      <c r="F24" s="77">
        <v>107.3</v>
      </c>
      <c r="G24" s="77">
        <v>106.8</v>
      </c>
      <c r="H24" s="77">
        <v>111</v>
      </c>
      <c r="I24" s="77">
        <v>102.9</v>
      </c>
      <c r="J24" s="84">
        <v>114</v>
      </c>
      <c r="K24" s="84">
        <v>110.2</v>
      </c>
      <c r="L24" s="121">
        <v>8</v>
      </c>
      <c r="M24" s="77">
        <v>132</v>
      </c>
      <c r="N24" s="77">
        <v>124.2</v>
      </c>
    </row>
    <row r="25" spans="1:14">
      <c r="A25" s="194"/>
      <c r="B25" s="51" t="s">
        <v>17</v>
      </c>
      <c r="C25" s="77">
        <v>115.7</v>
      </c>
      <c r="D25" s="77">
        <v>176.9</v>
      </c>
      <c r="E25" s="77">
        <v>93.8</v>
      </c>
      <c r="F25" s="77">
        <v>101.2</v>
      </c>
      <c r="G25" s="77">
        <v>102.8</v>
      </c>
      <c r="H25" s="77">
        <v>111.8</v>
      </c>
      <c r="I25" s="77">
        <v>101.4</v>
      </c>
      <c r="J25" s="84">
        <v>110.8</v>
      </c>
      <c r="K25" s="84">
        <v>109.1</v>
      </c>
      <c r="L25" s="121">
        <v>5.2</v>
      </c>
      <c r="M25" s="77">
        <v>138.9</v>
      </c>
      <c r="N25" s="77">
        <v>116</v>
      </c>
    </row>
    <row r="26" spans="1:14">
      <c r="A26" s="194"/>
      <c r="B26" s="51" t="s">
        <v>18</v>
      </c>
      <c r="C26" s="77">
        <v>122.1</v>
      </c>
      <c r="D26" s="77">
        <v>152.1</v>
      </c>
      <c r="E26" s="77">
        <v>99.3</v>
      </c>
      <c r="F26" s="77">
        <v>113.4</v>
      </c>
      <c r="G26" s="77">
        <v>104.3</v>
      </c>
      <c r="H26" s="77">
        <v>111.9</v>
      </c>
      <c r="I26" s="77">
        <v>100</v>
      </c>
      <c r="J26" s="84">
        <v>116</v>
      </c>
      <c r="K26" s="84">
        <v>104.6</v>
      </c>
      <c r="L26" s="121">
        <v>9.6</v>
      </c>
      <c r="M26" s="77">
        <v>131.80000000000001</v>
      </c>
      <c r="N26" s="77">
        <v>131</v>
      </c>
    </row>
    <row r="27" spans="1:14">
      <c r="A27" s="194"/>
      <c r="B27" s="51" t="s">
        <v>19</v>
      </c>
      <c r="C27" s="77">
        <v>113.5</v>
      </c>
      <c r="D27" s="77">
        <v>135.19999999999999</v>
      </c>
      <c r="E27" s="77">
        <v>101.1</v>
      </c>
      <c r="F27" s="77">
        <v>107.8</v>
      </c>
      <c r="G27" s="77">
        <v>106</v>
      </c>
      <c r="H27" s="77">
        <v>116</v>
      </c>
      <c r="I27" s="77">
        <v>99</v>
      </c>
      <c r="J27" s="84">
        <v>114.7</v>
      </c>
      <c r="K27" s="84">
        <v>103.5</v>
      </c>
      <c r="L27" s="121">
        <v>10.5</v>
      </c>
      <c r="M27" s="77">
        <v>141.30000000000001</v>
      </c>
      <c r="N27" s="77">
        <v>145.5</v>
      </c>
    </row>
    <row r="28" spans="1:14">
      <c r="A28" s="194"/>
      <c r="B28" s="51" t="s">
        <v>20</v>
      </c>
      <c r="C28" s="77">
        <v>124</v>
      </c>
      <c r="D28" s="77">
        <v>148.69999999999999</v>
      </c>
      <c r="E28" s="77">
        <v>94.4</v>
      </c>
      <c r="F28" s="77">
        <v>111.4</v>
      </c>
      <c r="G28" s="77">
        <v>101.1</v>
      </c>
      <c r="H28" s="77">
        <v>112.8</v>
      </c>
      <c r="I28" s="77">
        <v>100</v>
      </c>
      <c r="J28" s="84">
        <v>118.4</v>
      </c>
      <c r="K28" s="84">
        <v>107.6</v>
      </c>
      <c r="L28" s="121">
        <v>11.9</v>
      </c>
      <c r="M28" s="77">
        <v>121.9</v>
      </c>
      <c r="N28" s="77">
        <v>105.1</v>
      </c>
    </row>
    <row r="29" spans="1:14">
      <c r="A29" s="194"/>
      <c r="B29" s="51" t="s">
        <v>21</v>
      </c>
      <c r="C29" s="77">
        <v>123.5</v>
      </c>
      <c r="D29" s="77">
        <v>145.1</v>
      </c>
      <c r="E29" s="77">
        <v>101</v>
      </c>
      <c r="F29" s="77">
        <v>111.5</v>
      </c>
      <c r="G29" s="77">
        <v>105.6</v>
      </c>
      <c r="H29" s="77">
        <v>115.1</v>
      </c>
      <c r="I29" s="77">
        <v>100.4</v>
      </c>
      <c r="J29" s="84">
        <v>120.1</v>
      </c>
      <c r="K29" s="84">
        <v>107.1</v>
      </c>
      <c r="L29" s="121">
        <v>7.4</v>
      </c>
      <c r="M29" s="77">
        <v>133.30000000000001</v>
      </c>
      <c r="N29" s="77">
        <v>133.30000000000001</v>
      </c>
    </row>
    <row r="30" spans="1:14">
      <c r="A30" s="194"/>
      <c r="B30" s="51" t="s">
        <v>22</v>
      </c>
      <c r="C30" s="77">
        <v>120.3</v>
      </c>
      <c r="D30" s="77">
        <v>145.80000000000001</v>
      </c>
      <c r="E30" s="77">
        <v>97.9</v>
      </c>
      <c r="F30" s="77">
        <v>109.7</v>
      </c>
      <c r="G30" s="77">
        <v>105.8</v>
      </c>
      <c r="H30" s="77">
        <v>113.8</v>
      </c>
      <c r="I30" s="77">
        <v>98.1</v>
      </c>
      <c r="J30" s="84">
        <v>112.1</v>
      </c>
      <c r="K30" s="84">
        <v>105.8</v>
      </c>
      <c r="L30" s="121">
        <v>6.6</v>
      </c>
      <c r="M30" s="77">
        <v>133.30000000000001</v>
      </c>
      <c r="N30" s="77">
        <v>125</v>
      </c>
    </row>
    <row r="31" spans="1:14">
      <c r="A31" s="194"/>
      <c r="B31" s="51" t="s">
        <v>23</v>
      </c>
      <c r="C31" s="77">
        <v>122.4</v>
      </c>
      <c r="D31" s="77">
        <v>491.5</v>
      </c>
      <c r="E31" s="77">
        <v>29.3</v>
      </c>
      <c r="F31" s="77">
        <v>116.1</v>
      </c>
      <c r="G31" s="77">
        <v>102.9</v>
      </c>
      <c r="H31" s="77">
        <v>107.8</v>
      </c>
      <c r="I31" s="77">
        <v>100</v>
      </c>
      <c r="J31" s="84">
        <v>113.2</v>
      </c>
      <c r="K31" s="84">
        <v>101.7</v>
      </c>
      <c r="L31" s="121">
        <v>8</v>
      </c>
      <c r="M31" s="77">
        <v>157.1</v>
      </c>
      <c r="N31" s="77">
        <v>122.7</v>
      </c>
    </row>
    <row r="32" spans="1:14">
      <c r="A32" s="194"/>
      <c r="B32" s="51" t="s">
        <v>24</v>
      </c>
      <c r="C32" s="77">
        <v>122.4</v>
      </c>
      <c r="D32" s="77">
        <v>142.69999999999999</v>
      </c>
      <c r="E32" s="77">
        <v>119.8</v>
      </c>
      <c r="F32" s="77">
        <v>104.5</v>
      </c>
      <c r="G32" s="77">
        <v>93.6</v>
      </c>
      <c r="H32" s="77">
        <v>109.6</v>
      </c>
      <c r="I32" s="77">
        <v>102.5</v>
      </c>
      <c r="J32" s="84">
        <v>114.6</v>
      </c>
      <c r="K32" s="84">
        <v>109.2</v>
      </c>
      <c r="L32" s="121">
        <v>5.2</v>
      </c>
      <c r="M32" s="77">
        <v>143.80000000000001</v>
      </c>
      <c r="N32" s="77">
        <v>117.4</v>
      </c>
    </row>
    <row r="33" spans="1:14">
      <c r="A33" s="194"/>
      <c r="B33" s="51" t="s">
        <v>25</v>
      </c>
      <c r="C33" s="77">
        <v>106.8</v>
      </c>
      <c r="D33" s="77">
        <v>124.1</v>
      </c>
      <c r="E33" s="77">
        <v>102.2</v>
      </c>
      <c r="F33" s="77">
        <v>112.1</v>
      </c>
      <c r="G33" s="77">
        <v>101.4</v>
      </c>
      <c r="H33" s="51">
        <v>126.8</v>
      </c>
      <c r="I33" s="77">
        <v>108.7</v>
      </c>
      <c r="J33" s="84">
        <v>102.8</v>
      </c>
      <c r="K33" s="84">
        <v>100.4</v>
      </c>
      <c r="L33" s="121">
        <v>19.8</v>
      </c>
      <c r="M33" s="77">
        <v>116.7</v>
      </c>
      <c r="N33" s="77">
        <v>116.4</v>
      </c>
    </row>
    <row r="34" spans="1:14">
      <c r="A34" s="194"/>
      <c r="B34" s="51" t="s">
        <v>26</v>
      </c>
      <c r="C34" s="77">
        <v>121.7</v>
      </c>
      <c r="D34" s="77">
        <v>142.9</v>
      </c>
      <c r="E34" s="77">
        <v>117.5</v>
      </c>
      <c r="F34" s="77">
        <v>127.7</v>
      </c>
      <c r="G34" s="77">
        <v>100.8</v>
      </c>
      <c r="H34" s="51">
        <v>119.8</v>
      </c>
      <c r="I34" s="77">
        <v>93.8</v>
      </c>
      <c r="J34" s="84" t="s">
        <v>88</v>
      </c>
      <c r="K34" s="84" t="s">
        <v>88</v>
      </c>
      <c r="L34" s="150" t="s">
        <v>88</v>
      </c>
      <c r="M34" s="84" t="s">
        <v>88</v>
      </c>
      <c r="N34" s="84" t="s">
        <v>88</v>
      </c>
    </row>
    <row r="35" spans="1:14">
      <c r="A35" s="68"/>
    </row>
    <row r="36" spans="1:14">
      <c r="A36" s="68"/>
    </row>
  </sheetData>
  <mergeCells count="15">
    <mergeCell ref="A1:A34"/>
    <mergeCell ref="C3:C4"/>
    <mergeCell ref="H3:H4"/>
    <mergeCell ref="D3:D4"/>
    <mergeCell ref="E3:E4"/>
    <mergeCell ref="F3:F4"/>
    <mergeCell ref="G3:G4"/>
    <mergeCell ref="B3:B4"/>
    <mergeCell ref="N3:N4"/>
    <mergeCell ref="B1:N1"/>
    <mergeCell ref="M3:M4"/>
    <mergeCell ref="L3:L4"/>
    <mergeCell ref="K3:K4"/>
    <mergeCell ref="J3:J4"/>
    <mergeCell ref="I3:I4"/>
  </mergeCells>
  <phoneticPr fontId="2" type="noConversion"/>
  <pageMargins left="0.39370078740157483" right="0.59055118110236227" top="0.78740157480314965" bottom="0.39370078740157483" header="0.11811023622047245" footer="0.11811023622047245"/>
  <pageSetup paperSize="9" scale="97" orientation="landscape" horizontalDpi="300" verticalDpi="300" r:id="rId1"/>
  <headerFooter alignWithMargins="0"/>
</worksheet>
</file>

<file path=xl/worksheets/sheet5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Лист55">
    <tabColor indexed="40"/>
  </sheetPr>
  <dimension ref="A1:N47"/>
  <sheetViews>
    <sheetView zoomScale="80" zoomScaleNormal="80" workbookViewId="0">
      <selection activeCell="R30" sqref="R30"/>
    </sheetView>
  </sheetViews>
  <sheetFormatPr defaultColWidth="8.85546875" defaultRowHeight="15"/>
  <cols>
    <col min="1" max="1" width="4.85546875" style="92" customWidth="1"/>
    <col min="2" max="16384" width="8.85546875" style="92"/>
  </cols>
  <sheetData>
    <row r="1" spans="1:14">
      <c r="A1" s="194">
        <v>60</v>
      </c>
    </row>
    <row r="2" spans="1:14">
      <c r="A2" s="194"/>
    </row>
    <row r="3" spans="1:14">
      <c r="A3" s="194"/>
      <c r="N3" s="151"/>
    </row>
    <row r="4" spans="1:14">
      <c r="A4" s="194"/>
      <c r="N4" s="152"/>
    </row>
    <row r="5" spans="1:14">
      <c r="A5" s="194"/>
    </row>
    <row r="6" spans="1:14">
      <c r="A6" s="194"/>
    </row>
    <row r="7" spans="1:14">
      <c r="A7" s="194"/>
    </row>
    <row r="8" spans="1:14">
      <c r="A8" s="194"/>
    </row>
    <row r="9" spans="1:14">
      <c r="A9" s="194"/>
    </row>
    <row r="10" spans="1:14">
      <c r="A10" s="194"/>
    </row>
    <row r="11" spans="1:14">
      <c r="A11" s="194"/>
    </row>
    <row r="12" spans="1:14">
      <c r="A12" s="194"/>
    </row>
    <row r="13" spans="1:14">
      <c r="A13" s="194"/>
    </row>
    <row r="14" spans="1:14">
      <c r="A14" s="194"/>
    </row>
    <row r="15" spans="1:14">
      <c r="A15" s="194"/>
    </row>
    <row r="16" spans="1:14">
      <c r="A16" s="194"/>
    </row>
    <row r="17" spans="1:1">
      <c r="A17" s="194"/>
    </row>
    <row r="18" spans="1:1">
      <c r="A18" s="194"/>
    </row>
    <row r="19" spans="1:1">
      <c r="A19" s="194"/>
    </row>
    <row r="20" spans="1:1">
      <c r="A20" s="194"/>
    </row>
    <row r="21" spans="1:1">
      <c r="A21" s="194"/>
    </row>
    <row r="22" spans="1:1">
      <c r="A22" s="194"/>
    </row>
    <row r="23" spans="1:1">
      <c r="A23" s="194"/>
    </row>
    <row r="24" spans="1:1">
      <c r="A24" s="194"/>
    </row>
    <row r="25" spans="1:1">
      <c r="A25" s="194"/>
    </row>
    <row r="26" spans="1:1">
      <c r="A26" s="194"/>
    </row>
    <row r="27" spans="1:1">
      <c r="A27" s="194"/>
    </row>
    <row r="28" spans="1:1">
      <c r="A28" s="194"/>
    </row>
    <row r="29" spans="1:1">
      <c r="A29" s="194"/>
    </row>
    <row r="30" spans="1:1">
      <c r="A30" s="194"/>
    </row>
    <row r="31" spans="1:1">
      <c r="A31" s="194"/>
    </row>
    <row r="32" spans="1:1">
      <c r="A32" s="194"/>
    </row>
    <row r="33" spans="1:2">
      <c r="A33" s="194"/>
      <c r="B33" s="93"/>
    </row>
    <row r="34" spans="1:2">
      <c r="A34" s="194"/>
      <c r="B34" s="93"/>
    </row>
    <row r="35" spans="1:2">
      <c r="A35" s="194"/>
    </row>
    <row r="36" spans="1:2">
      <c r="A36" s="194"/>
    </row>
    <row r="47" spans="1:2" ht="44.25" customHeight="1">
      <c r="B47" s="94"/>
    </row>
  </sheetData>
  <mergeCells count="1">
    <mergeCell ref="A1:A36"/>
  </mergeCells>
  <phoneticPr fontId="2" type="noConversion"/>
  <pageMargins left="0.39370078740157483" right="0.39370078740157483" top="0.78740157480314965" bottom="0.39370078740157483" header="0.11811023622047245" footer="0.11811023622047245"/>
  <pageSetup paperSize="9" scale="95" orientation="landscape" r:id="rId1"/>
  <headerFooter alignWithMargins="0"/>
  <drawing r:id="rId2"/>
</worksheet>
</file>

<file path=xl/worksheets/sheet5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Лист56">
    <tabColor indexed="40"/>
  </sheetPr>
  <dimension ref="A1:F32"/>
  <sheetViews>
    <sheetView zoomScale="75" workbookViewId="0">
      <selection activeCell="I31" sqref="I31"/>
    </sheetView>
  </sheetViews>
  <sheetFormatPr defaultColWidth="9.140625" defaultRowHeight="15"/>
  <cols>
    <col min="1" max="1" width="18.5703125" style="7" customWidth="1"/>
    <col min="2" max="2" width="13.85546875" style="7" bestFit="1" customWidth="1"/>
    <col min="3" max="3" width="13.140625" style="7" customWidth="1"/>
    <col min="4" max="4" width="11.28515625" style="7" customWidth="1"/>
    <col min="5" max="16384" width="9.140625" style="7"/>
  </cols>
  <sheetData>
    <row r="1" spans="1:6" ht="47.25" customHeight="1">
      <c r="A1" s="4"/>
      <c r="B1" s="5" t="s">
        <v>36</v>
      </c>
      <c r="C1" s="6" t="s">
        <v>37</v>
      </c>
      <c r="D1" s="15" t="s">
        <v>39</v>
      </c>
    </row>
    <row r="2" spans="1:6" ht="15.75">
      <c r="A2" s="8" t="s">
        <v>0</v>
      </c>
      <c r="B2" s="14">
        <f>'46'!I6</f>
        <v>105.8</v>
      </c>
      <c r="C2" s="14">
        <f>'48'!I6</f>
        <v>106.1</v>
      </c>
      <c r="D2" s="9">
        <v>100.6</v>
      </c>
      <c r="F2" s="1"/>
    </row>
    <row r="3" spans="1:6" ht="15.75">
      <c r="A3" s="8"/>
      <c r="B3" s="14"/>
      <c r="C3" s="14"/>
      <c r="D3" s="9"/>
      <c r="F3" s="1"/>
    </row>
    <row r="4" spans="1:6" ht="31.5">
      <c r="A4" s="10" t="s">
        <v>38</v>
      </c>
      <c r="B4" s="11">
        <f>'46'!I8</f>
        <v>110</v>
      </c>
      <c r="C4" s="11">
        <f>'48'!I8</f>
        <v>111.6</v>
      </c>
      <c r="D4" s="12">
        <v>99.7</v>
      </c>
      <c r="F4" s="2"/>
    </row>
    <row r="5" spans="1:6" ht="15.75">
      <c r="A5" s="13" t="s">
        <v>1</v>
      </c>
      <c r="B5" s="11">
        <f>'46'!I9</f>
        <v>105.3</v>
      </c>
      <c r="C5" s="11">
        <f>'48'!I9</f>
        <v>106.6</v>
      </c>
      <c r="D5" s="12">
        <v>99.5</v>
      </c>
      <c r="F5" s="2"/>
    </row>
    <row r="6" spans="1:6" ht="15.75">
      <c r="A6" s="13" t="s">
        <v>2</v>
      </c>
      <c r="B6" s="11">
        <f>'46'!I10</f>
        <v>105.4</v>
      </c>
      <c r="C6" s="11">
        <f>'48'!I10</f>
        <v>106.4</v>
      </c>
      <c r="D6" s="12">
        <v>99.4</v>
      </c>
      <c r="F6" s="3"/>
    </row>
    <row r="7" spans="1:6" ht="15.75">
      <c r="A7" s="13" t="s">
        <v>3</v>
      </c>
      <c r="B7" s="11">
        <f>'46'!I11</f>
        <v>104.9</v>
      </c>
      <c r="C7" s="11">
        <f>'48'!I11</f>
        <v>105.3</v>
      </c>
      <c r="D7" s="12">
        <v>100.7</v>
      </c>
      <c r="F7" s="3"/>
    </row>
    <row r="8" spans="1:6" ht="15.75">
      <c r="A8" s="13" t="s">
        <v>4</v>
      </c>
      <c r="B8" s="11">
        <f>'46'!I12</f>
        <v>105.1</v>
      </c>
      <c r="C8" s="11">
        <f>'48'!I12</f>
        <v>104.3</v>
      </c>
      <c r="D8" s="12">
        <v>101.5</v>
      </c>
      <c r="F8" s="3"/>
    </row>
    <row r="9" spans="1:6" ht="15.75">
      <c r="A9" s="13" t="s">
        <v>5</v>
      </c>
      <c r="B9" s="11">
        <f>'46'!I13</f>
        <v>101.3</v>
      </c>
      <c r="C9" s="11">
        <f>'48'!I13</f>
        <v>102.4</v>
      </c>
      <c r="D9" s="12">
        <v>99.5</v>
      </c>
      <c r="F9" s="3"/>
    </row>
    <row r="10" spans="1:6" ht="15.75">
      <c r="A10" s="13" t="s">
        <v>6</v>
      </c>
      <c r="B10" s="11">
        <f>'46'!I14</f>
        <v>104.5</v>
      </c>
      <c r="C10" s="11">
        <f>'48'!I14</f>
        <v>105.5</v>
      </c>
      <c r="D10" s="12">
        <v>99.8</v>
      </c>
      <c r="F10" s="3"/>
    </row>
    <row r="11" spans="1:6" ht="15.75">
      <c r="A11" s="13" t="s">
        <v>7</v>
      </c>
      <c r="B11" s="11">
        <f>'46'!I15</f>
        <v>104.3</v>
      </c>
      <c r="C11" s="11">
        <f>'48'!I15</f>
        <v>104.9</v>
      </c>
      <c r="D11" s="12">
        <v>100.2</v>
      </c>
      <c r="F11" s="3"/>
    </row>
    <row r="12" spans="1:6" ht="15.75">
      <c r="A12" s="13" t="s">
        <v>8</v>
      </c>
      <c r="B12" s="11">
        <f>'46'!I16</f>
        <v>104.2</v>
      </c>
      <c r="C12" s="11">
        <f>'48'!I16</f>
        <v>105</v>
      </c>
      <c r="D12" s="12">
        <v>99.6</v>
      </c>
      <c r="F12" s="3"/>
    </row>
    <row r="13" spans="1:6" ht="15.75">
      <c r="A13" s="13" t="s">
        <v>9</v>
      </c>
      <c r="B13" s="11">
        <f>'46'!I17</f>
        <v>103.4</v>
      </c>
      <c r="C13" s="11">
        <f>'48'!I17</f>
        <v>104.2</v>
      </c>
      <c r="D13" s="12">
        <v>100.2</v>
      </c>
      <c r="F13" s="3"/>
    </row>
    <row r="14" spans="1:6" ht="15.75">
      <c r="A14" s="13" t="s">
        <v>10</v>
      </c>
      <c r="B14" s="11">
        <f>'46'!I18</f>
        <v>104.7</v>
      </c>
      <c r="C14" s="11">
        <f>'48'!I18</f>
        <v>106</v>
      </c>
      <c r="D14" s="12">
        <v>99.7</v>
      </c>
      <c r="F14" s="3"/>
    </row>
    <row r="15" spans="1:6" ht="15.75">
      <c r="A15" s="13" t="s">
        <v>11</v>
      </c>
      <c r="B15" s="11">
        <f>'46'!I19</f>
        <v>105.7</v>
      </c>
      <c r="C15" s="11">
        <f>'48'!I19</f>
        <v>105.4</v>
      </c>
      <c r="D15" s="12">
        <v>100.9</v>
      </c>
      <c r="F15" s="3"/>
    </row>
    <row r="16" spans="1:6" ht="15.75">
      <c r="A16" s="13" t="s">
        <v>12</v>
      </c>
      <c r="B16" s="11">
        <f>'46'!I20</f>
        <v>105.2</v>
      </c>
      <c r="C16" s="11">
        <f>'48'!I20</f>
        <v>106.1</v>
      </c>
      <c r="D16" s="12">
        <v>100.6</v>
      </c>
      <c r="F16" s="3"/>
    </row>
    <row r="17" spans="1:6" ht="15.75">
      <c r="A17" s="13" t="s">
        <v>13</v>
      </c>
      <c r="B17" s="11">
        <f>'46'!I21</f>
        <v>103.9</v>
      </c>
      <c r="C17" s="11">
        <f>'48'!I21</f>
        <v>104.1</v>
      </c>
      <c r="D17" s="12">
        <v>99.7</v>
      </c>
      <c r="F17" s="3"/>
    </row>
    <row r="18" spans="1:6" ht="15.75">
      <c r="A18" s="13" t="s">
        <v>14</v>
      </c>
      <c r="B18" s="11">
        <f>'46'!I22</f>
        <v>115.3</v>
      </c>
      <c r="C18" s="11">
        <f>'48'!I22</f>
        <v>115.4</v>
      </c>
      <c r="D18" s="12">
        <v>100.2</v>
      </c>
      <c r="F18" s="3"/>
    </row>
    <row r="19" spans="1:6" ht="15.75">
      <c r="A19" s="13" t="s">
        <v>15</v>
      </c>
      <c r="B19" s="11">
        <f>'46'!I23</f>
        <v>104.9</v>
      </c>
      <c r="C19" s="11">
        <f>'48'!I23</f>
        <v>106.1</v>
      </c>
      <c r="D19" s="12">
        <v>99.7</v>
      </c>
      <c r="F19" s="3"/>
    </row>
    <row r="20" spans="1:6" ht="15.75">
      <c r="A20" s="13" t="s">
        <v>16</v>
      </c>
      <c r="B20" s="11">
        <f>'46'!I24</f>
        <v>106.8</v>
      </c>
      <c r="C20" s="11">
        <f>'48'!I24</f>
        <v>108.1</v>
      </c>
      <c r="D20" s="12">
        <v>99.1</v>
      </c>
      <c r="F20" s="3"/>
    </row>
    <row r="21" spans="1:6" ht="15.75">
      <c r="A21" s="13" t="s">
        <v>17</v>
      </c>
      <c r="B21" s="11">
        <f>'46'!I25</f>
        <v>103.4</v>
      </c>
      <c r="C21" s="11">
        <f>'48'!I25</f>
        <v>104.8</v>
      </c>
      <c r="D21" s="12">
        <v>100</v>
      </c>
      <c r="F21" s="3"/>
    </row>
    <row r="22" spans="1:6" ht="15.75">
      <c r="A22" s="13" t="s">
        <v>18</v>
      </c>
      <c r="B22" s="11">
        <f>'46'!I26</f>
        <v>102</v>
      </c>
      <c r="C22" s="11">
        <f>'48'!I26</f>
        <v>103.1</v>
      </c>
      <c r="D22" s="12">
        <v>99.5</v>
      </c>
      <c r="F22" s="3"/>
    </row>
    <row r="23" spans="1:6" ht="15.75">
      <c r="A23" s="13" t="s">
        <v>19</v>
      </c>
      <c r="B23" s="11">
        <f>'46'!I27</f>
        <v>104.8</v>
      </c>
      <c r="C23" s="11">
        <f>'48'!I27</f>
        <v>106.1</v>
      </c>
      <c r="D23" s="12">
        <v>100.3</v>
      </c>
      <c r="F23" s="3"/>
    </row>
    <row r="24" spans="1:6" ht="15.75">
      <c r="A24" s="13" t="s">
        <v>20</v>
      </c>
      <c r="B24" s="11">
        <f>'46'!I28</f>
        <v>108.4</v>
      </c>
      <c r="C24" s="11">
        <f>'48'!I28</f>
        <v>108.9</v>
      </c>
      <c r="D24" s="12">
        <v>99.9</v>
      </c>
      <c r="F24" s="3"/>
    </row>
    <row r="25" spans="1:6" ht="15.75">
      <c r="A25" s="13" t="s">
        <v>21</v>
      </c>
      <c r="B25" s="11">
        <f>'46'!I29</f>
        <v>105</v>
      </c>
      <c r="C25" s="11">
        <f>'48'!I29</f>
        <v>105.7</v>
      </c>
      <c r="D25" s="12">
        <v>100.2</v>
      </c>
      <c r="F25" s="3"/>
    </row>
    <row r="26" spans="1:6" ht="15.75">
      <c r="A26" s="13" t="s">
        <v>22</v>
      </c>
      <c r="B26" s="11">
        <f>'46'!I30</f>
        <v>103.7</v>
      </c>
      <c r="C26" s="11">
        <f>'48'!I30</f>
        <v>104.4</v>
      </c>
      <c r="D26" s="12">
        <v>100.4</v>
      </c>
      <c r="F26" s="3"/>
    </row>
    <row r="27" spans="1:6" ht="15.75">
      <c r="A27" s="13" t="s">
        <v>23</v>
      </c>
      <c r="B27" s="11">
        <f>'46'!I31</f>
        <v>107.5</v>
      </c>
      <c r="C27" s="11">
        <f>'48'!I31</f>
        <v>108.7</v>
      </c>
      <c r="D27" s="12">
        <v>99.3</v>
      </c>
      <c r="F27" s="3"/>
    </row>
    <row r="28" spans="1:6" ht="15.75">
      <c r="A28" s="13" t="s">
        <v>24</v>
      </c>
      <c r="B28" s="11">
        <f>'46'!I32</f>
        <v>102.6</v>
      </c>
      <c r="C28" s="11">
        <f>'48'!I32</f>
        <v>104</v>
      </c>
      <c r="D28" s="12">
        <v>98.9</v>
      </c>
      <c r="F28" s="3"/>
    </row>
    <row r="29" spans="1:6" ht="15.75">
      <c r="A29" s="13" t="s">
        <v>25</v>
      </c>
      <c r="B29" s="11">
        <f>'46'!I33</f>
        <v>107</v>
      </c>
      <c r="C29" s="11">
        <f>'48'!I33</f>
        <v>105.8</v>
      </c>
      <c r="D29" s="12">
        <v>102.1</v>
      </c>
      <c r="F29" s="3"/>
    </row>
    <row r="30" spans="1:6" ht="15.75">
      <c r="A30" s="13" t="s">
        <v>26</v>
      </c>
      <c r="B30" s="11">
        <f>'46'!I34</f>
        <v>115.4</v>
      </c>
      <c r="C30" s="11">
        <f>'48'!I34</f>
        <v>116.2</v>
      </c>
      <c r="D30" s="12">
        <v>102.2</v>
      </c>
      <c r="F30" s="3"/>
    </row>
    <row r="31" spans="1:6">
      <c r="F31" s="3"/>
    </row>
    <row r="32" spans="1:6">
      <c r="F32" s="3"/>
    </row>
  </sheetData>
  <phoneticPr fontId="2" type="noConversion"/>
  <pageMargins left="0.75" right="0.75" top="1" bottom="1" header="0.5" footer="0.5"/>
  <pageSetup paperSize="8" orientation="portrait" horizontalDpi="300" verticalDpi="300" r:id="rId1"/>
  <headerFooter alignWithMargins="0"/>
  <drawing r:id="rId2"/>
</worksheet>
</file>

<file path=xl/worksheets/sheet5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Лист57">
    <tabColor indexed="19"/>
  </sheetPr>
  <dimension ref="A1:F31"/>
  <sheetViews>
    <sheetView view="pageBreakPreview" zoomScale="80" zoomScaleNormal="75" zoomScaleSheetLayoutView="80" workbookViewId="0">
      <selection sqref="A1:F7"/>
    </sheetView>
  </sheetViews>
  <sheetFormatPr defaultColWidth="9.140625" defaultRowHeight="12.75"/>
  <cols>
    <col min="1" max="1" width="19.5703125" style="18" bestFit="1" customWidth="1"/>
    <col min="2" max="2" width="8.140625" style="18" bestFit="1" customWidth="1"/>
    <col min="3" max="3" width="13.85546875" style="18" customWidth="1"/>
    <col min="4" max="4" width="10.140625" style="18" customWidth="1"/>
    <col min="5" max="5" width="13.5703125" style="18" customWidth="1"/>
    <col min="6" max="6" width="20.5703125" style="18" customWidth="1"/>
    <col min="7" max="16384" width="9.140625" style="18"/>
  </cols>
  <sheetData>
    <row r="1" spans="1:6" ht="15.75">
      <c r="A1" s="95"/>
      <c r="B1" s="96"/>
      <c r="C1" s="96"/>
      <c r="D1" s="96"/>
      <c r="E1" s="96"/>
      <c r="F1" s="96"/>
    </row>
    <row r="2" spans="1:6">
      <c r="A2" s="37"/>
      <c r="B2" s="37"/>
      <c r="C2" s="37"/>
      <c r="D2" s="37"/>
      <c r="E2" s="37"/>
      <c r="F2" s="37"/>
    </row>
    <row r="3" spans="1:6">
      <c r="A3" s="97"/>
      <c r="B3" s="98"/>
      <c r="C3" s="98"/>
      <c r="D3" s="98"/>
      <c r="E3" s="98"/>
      <c r="F3" s="98"/>
    </row>
    <row r="4" spans="1:6">
      <c r="A4" s="97"/>
      <c r="B4" s="98"/>
      <c r="C4" s="98"/>
      <c r="D4" s="98"/>
      <c r="E4" s="98"/>
      <c r="F4" s="98"/>
    </row>
    <row r="5" spans="1:6">
      <c r="A5" s="97"/>
      <c r="B5" s="98"/>
      <c r="C5" s="98"/>
      <c r="D5" s="98"/>
      <c r="E5" s="98"/>
      <c r="F5" s="98"/>
    </row>
    <row r="6" spans="1:6">
      <c r="A6" s="58"/>
      <c r="B6" s="58"/>
      <c r="C6" s="58"/>
      <c r="D6" s="58"/>
      <c r="E6" s="58"/>
      <c r="F6" s="58"/>
    </row>
    <row r="7" spans="1:6">
      <c r="C7" s="58"/>
    </row>
    <row r="8" spans="1:6">
      <c r="A8" s="26"/>
      <c r="C8" s="59"/>
    </row>
    <row r="9" spans="1:6">
      <c r="C9" s="59"/>
    </row>
    <row r="10" spans="1:6">
      <c r="C10" s="59"/>
    </row>
    <row r="11" spans="1:6">
      <c r="C11" s="59"/>
    </row>
    <row r="12" spans="1:6">
      <c r="C12" s="59"/>
    </row>
    <row r="13" spans="1:6">
      <c r="C13" s="59"/>
    </row>
    <row r="14" spans="1:6" ht="36">
      <c r="A14" s="166" t="s">
        <v>122</v>
      </c>
      <c r="B14" s="166"/>
      <c r="C14" s="166"/>
      <c r="D14" s="166"/>
      <c r="E14" s="166"/>
      <c r="F14" s="166"/>
    </row>
    <row r="15" spans="1:6" ht="36">
      <c r="A15" s="188" t="s">
        <v>129</v>
      </c>
      <c r="B15" s="188"/>
      <c r="C15" s="188"/>
      <c r="D15" s="188"/>
      <c r="E15" s="188"/>
      <c r="F15" s="188"/>
    </row>
    <row r="16" spans="1:6" ht="36">
      <c r="A16" s="188" t="s">
        <v>48</v>
      </c>
      <c r="B16" s="188"/>
      <c r="C16" s="188"/>
      <c r="D16" s="188"/>
      <c r="E16" s="188"/>
      <c r="F16" s="188"/>
    </row>
    <row r="17" spans="1:6" ht="36">
      <c r="A17" s="166" t="s">
        <v>123</v>
      </c>
      <c r="B17" s="166"/>
      <c r="C17" s="166"/>
      <c r="D17" s="166"/>
      <c r="E17" s="166"/>
      <c r="F17" s="166"/>
    </row>
    <row r="18" spans="1:6">
      <c r="C18" s="59"/>
    </row>
    <row r="19" spans="1:6">
      <c r="C19" s="59"/>
    </row>
    <row r="20" spans="1:6">
      <c r="C20" s="59"/>
    </row>
    <row r="21" spans="1:6">
      <c r="C21" s="59"/>
    </row>
    <row r="22" spans="1:6">
      <c r="C22" s="59"/>
    </row>
    <row r="23" spans="1:6">
      <c r="C23" s="59"/>
    </row>
    <row r="24" spans="1:6">
      <c r="C24" s="59"/>
    </row>
    <row r="25" spans="1:6">
      <c r="C25" s="59"/>
    </row>
    <row r="26" spans="1:6">
      <c r="C26" s="59"/>
    </row>
    <row r="27" spans="1:6">
      <c r="C27" s="59"/>
    </row>
    <row r="28" spans="1:6">
      <c r="C28" s="59"/>
    </row>
    <row r="29" spans="1:6">
      <c r="C29" s="59"/>
    </row>
    <row r="30" spans="1:6">
      <c r="C30" s="59"/>
    </row>
    <row r="31" spans="1:6">
      <c r="C31" s="59"/>
    </row>
  </sheetData>
  <mergeCells count="4">
    <mergeCell ref="A17:F17"/>
    <mergeCell ref="A16:F16"/>
    <mergeCell ref="A15:F15"/>
    <mergeCell ref="A14:F14"/>
  </mergeCells>
  <phoneticPr fontId="2" type="noConversion"/>
  <pageMargins left="0.75" right="0.75" top="1" bottom="1" header="0.5" footer="0.5"/>
  <pageSetup paperSize="9" orientation="portrait" r:id="rId1"/>
  <headerFooter alignWithMargins="0"/>
</worksheet>
</file>

<file path=xl/worksheets/sheet5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Лист58"/>
  <dimension ref="A4"/>
  <sheetViews>
    <sheetView zoomScale="80" zoomScaleNormal="80" workbookViewId="0"/>
  </sheetViews>
  <sheetFormatPr defaultRowHeight="15"/>
  <sheetData>
    <row r="4" spans="1:1">
      <c r="A4" s="16" t="s">
        <v>80</v>
      </c>
    </row>
  </sheetData>
  <phoneticPr fontId="2" type="noConversion"/>
  <pageMargins left="0.75" right="0.75" top="1" bottom="1" header="0.5" footer="0.5"/>
  <pageSetup paperSize="9" orientation="portrait" r:id="rId1"/>
  <headerFooter alignWithMargins="0"/>
</worksheet>
</file>

<file path=xl/worksheets/sheet5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Лист59">
    <tabColor indexed="51"/>
  </sheetPr>
  <dimension ref="A1:N38"/>
  <sheetViews>
    <sheetView view="pageBreakPreview" zoomScale="80" zoomScaleSheetLayoutView="80" workbookViewId="0">
      <selection sqref="A1:A36"/>
    </sheetView>
  </sheetViews>
  <sheetFormatPr defaultColWidth="9.140625" defaultRowHeight="12.75"/>
  <cols>
    <col min="1" max="1" width="4.85546875" style="100" customWidth="1"/>
    <col min="2" max="2" width="16.28515625" style="51" bestFit="1" customWidth="1"/>
    <col min="3" max="13" width="10" style="51" customWidth="1"/>
    <col min="14" max="18" width="10.140625" style="51" customWidth="1"/>
    <col min="19" max="16384" width="9.140625" style="51"/>
  </cols>
  <sheetData>
    <row r="1" spans="1:14" ht="16.899999999999999" customHeight="1">
      <c r="A1" s="194">
        <v>63</v>
      </c>
      <c r="B1" s="190" t="s">
        <v>130</v>
      </c>
      <c r="C1" s="190"/>
      <c r="D1" s="190"/>
      <c r="E1" s="190"/>
      <c r="F1" s="190"/>
      <c r="G1" s="190"/>
      <c r="H1" s="190"/>
      <c r="I1" s="190"/>
      <c r="J1" s="190"/>
      <c r="K1" s="190"/>
      <c r="L1" s="190"/>
      <c r="M1" s="190"/>
      <c r="N1" s="190"/>
    </row>
    <row r="2" spans="1:14">
      <c r="A2" s="205"/>
      <c r="C2" s="158"/>
      <c r="D2" s="158"/>
      <c r="E2" s="158"/>
      <c r="F2" s="158"/>
      <c r="G2" s="158"/>
      <c r="H2" s="158"/>
      <c r="I2" s="158"/>
      <c r="J2" s="158"/>
      <c r="K2" s="158"/>
      <c r="L2" s="158"/>
      <c r="M2" s="37"/>
      <c r="N2" s="155" t="s">
        <v>51</v>
      </c>
    </row>
    <row r="3" spans="1:14" s="65" customFormat="1">
      <c r="A3" s="205"/>
      <c r="B3" s="200"/>
      <c r="C3" s="168">
        <v>2007</v>
      </c>
      <c r="D3" s="191">
        <v>2008</v>
      </c>
      <c r="E3" s="168">
        <v>2009</v>
      </c>
      <c r="F3" s="168">
        <v>2010</v>
      </c>
      <c r="G3" s="168">
        <v>2011</v>
      </c>
      <c r="H3" s="191">
        <v>2012</v>
      </c>
      <c r="I3" s="168">
        <v>2013</v>
      </c>
      <c r="J3" s="168">
        <v>2014</v>
      </c>
      <c r="K3" s="168">
        <v>2015</v>
      </c>
      <c r="L3" s="191">
        <v>2016</v>
      </c>
      <c r="M3" s="191">
        <v>2017</v>
      </c>
      <c r="N3" s="191">
        <v>2018</v>
      </c>
    </row>
    <row r="4" spans="1:14" s="65" customFormat="1">
      <c r="A4" s="205"/>
      <c r="B4" s="200"/>
      <c r="C4" s="169"/>
      <c r="D4" s="192"/>
      <c r="E4" s="169"/>
      <c r="F4" s="169"/>
      <c r="G4" s="169"/>
      <c r="H4" s="192"/>
      <c r="I4" s="169"/>
      <c r="J4" s="169"/>
      <c r="K4" s="169"/>
      <c r="L4" s="192"/>
      <c r="M4" s="192"/>
      <c r="N4" s="192"/>
    </row>
    <row r="5" spans="1:14">
      <c r="A5" s="205"/>
      <c r="B5" s="62"/>
      <c r="C5" s="147"/>
      <c r="D5" s="147"/>
      <c r="E5" s="147"/>
      <c r="F5" s="63"/>
      <c r="G5" s="63"/>
      <c r="H5" s="63"/>
    </row>
    <row r="6" spans="1:14">
      <c r="A6" s="205"/>
      <c r="B6" s="65" t="s">
        <v>0</v>
      </c>
      <c r="C6" s="82">
        <f t="shared" ref="C6:N6" si="0">SUM(C8:C34)</f>
        <v>100.00000000000001</v>
      </c>
      <c r="D6" s="82">
        <f t="shared" si="0"/>
        <v>100</v>
      </c>
      <c r="E6" s="82">
        <f t="shared" si="0"/>
        <v>100</v>
      </c>
      <c r="F6" s="82">
        <f t="shared" si="0"/>
        <v>99.999999999999986</v>
      </c>
      <c r="G6" s="82">
        <f t="shared" si="0"/>
        <v>99.999999999999972</v>
      </c>
      <c r="H6" s="82">
        <f t="shared" si="0"/>
        <v>100</v>
      </c>
      <c r="I6" s="82">
        <f t="shared" si="0"/>
        <v>100.00000000000001</v>
      </c>
      <c r="J6" s="82">
        <f t="shared" si="0"/>
        <v>99.999999999999986</v>
      </c>
      <c r="K6" s="82">
        <f t="shared" si="0"/>
        <v>99.999999999999986</v>
      </c>
      <c r="L6" s="82">
        <f t="shared" si="0"/>
        <v>99.999999999999986</v>
      </c>
      <c r="M6" s="82">
        <f t="shared" si="0"/>
        <v>99.999999999999972</v>
      </c>
      <c r="N6" s="82">
        <f t="shared" si="0"/>
        <v>100</v>
      </c>
    </row>
    <row r="7" spans="1:14">
      <c r="A7" s="205"/>
      <c r="H7" s="54"/>
    </row>
    <row r="8" spans="1:14" ht="25.5">
      <c r="A8" s="205"/>
      <c r="B8" s="64" t="s">
        <v>35</v>
      </c>
      <c r="C8" s="77">
        <v>3.7</v>
      </c>
      <c r="D8" s="77">
        <v>3.6</v>
      </c>
      <c r="E8" s="77">
        <v>3.6</v>
      </c>
      <c r="F8" s="77">
        <v>3.6</v>
      </c>
      <c r="G8" s="55">
        <v>3.6</v>
      </c>
      <c r="H8" s="77">
        <v>3.6</v>
      </c>
      <c r="I8" s="77">
        <v>3.7</v>
      </c>
      <c r="J8" s="70" t="s">
        <v>88</v>
      </c>
      <c r="K8" s="70" t="s">
        <v>88</v>
      </c>
      <c r="L8" s="70" t="s">
        <v>88</v>
      </c>
      <c r="M8" s="70" t="s">
        <v>88</v>
      </c>
      <c r="N8" s="70" t="s">
        <v>88</v>
      </c>
    </row>
    <row r="9" spans="1:14">
      <c r="A9" s="205"/>
      <c r="B9" s="51" t="s">
        <v>1</v>
      </c>
      <c r="C9" s="77">
        <v>3.1</v>
      </c>
      <c r="D9" s="77">
        <v>3</v>
      </c>
      <c r="E9" s="77">
        <v>3</v>
      </c>
      <c r="F9" s="77">
        <v>3</v>
      </c>
      <c r="G9" s="55">
        <v>3.1</v>
      </c>
      <c r="H9" s="77">
        <v>3</v>
      </c>
      <c r="I9" s="77">
        <v>3</v>
      </c>
      <c r="J9" s="84">
        <v>3.3</v>
      </c>
      <c r="K9" s="84">
        <v>3.4</v>
      </c>
      <c r="L9" s="77">
        <v>3.5</v>
      </c>
      <c r="M9" s="77">
        <v>3.6</v>
      </c>
      <c r="N9" s="77">
        <v>3.5</v>
      </c>
    </row>
    <row r="10" spans="1:14">
      <c r="A10" s="205"/>
      <c r="B10" s="51" t="s">
        <v>2</v>
      </c>
      <c r="C10" s="77">
        <v>1.8</v>
      </c>
      <c r="D10" s="77">
        <v>1.7</v>
      </c>
      <c r="E10" s="77">
        <v>1.7</v>
      </c>
      <c r="F10" s="77">
        <v>1.7</v>
      </c>
      <c r="G10" s="55">
        <v>1.8</v>
      </c>
      <c r="H10" s="77">
        <v>1.8</v>
      </c>
      <c r="I10" s="77">
        <v>1.7</v>
      </c>
      <c r="J10" s="84">
        <v>1.9</v>
      </c>
      <c r="K10" s="84">
        <v>1.9</v>
      </c>
      <c r="L10" s="77">
        <v>2</v>
      </c>
      <c r="M10" s="77">
        <v>2</v>
      </c>
      <c r="N10" s="77">
        <v>2</v>
      </c>
    </row>
    <row r="11" spans="1:14">
      <c r="A11" s="205"/>
      <c r="B11" s="51" t="s">
        <v>3</v>
      </c>
      <c r="C11" s="77">
        <v>8.1999999999999993</v>
      </c>
      <c r="D11" s="77">
        <v>8.1</v>
      </c>
      <c r="E11" s="77">
        <v>8.1</v>
      </c>
      <c r="F11" s="77">
        <v>8.1</v>
      </c>
      <c r="G11" s="55">
        <v>8</v>
      </c>
      <c r="H11" s="77">
        <v>8.3000000000000007</v>
      </c>
      <c r="I11" s="77">
        <v>8</v>
      </c>
      <c r="J11" s="84">
        <v>9</v>
      </c>
      <c r="K11" s="84">
        <v>9.4</v>
      </c>
      <c r="L11" s="77">
        <v>9.1999999999999993</v>
      </c>
      <c r="M11" s="77">
        <v>9.3000000000000007</v>
      </c>
      <c r="N11" s="77">
        <v>9.5</v>
      </c>
    </row>
    <row r="12" spans="1:14">
      <c r="A12" s="205"/>
      <c r="B12" s="51" t="s">
        <v>4</v>
      </c>
      <c r="C12" s="77">
        <v>10.8</v>
      </c>
      <c r="D12" s="77">
        <v>10.9</v>
      </c>
      <c r="E12" s="77">
        <v>10.8</v>
      </c>
      <c r="F12" s="77">
        <v>10.7</v>
      </c>
      <c r="G12" s="55">
        <v>10.7</v>
      </c>
      <c r="H12" s="77">
        <v>10.8</v>
      </c>
      <c r="I12" s="77">
        <v>10.7</v>
      </c>
      <c r="J12" s="84">
        <v>9.4</v>
      </c>
      <c r="K12" s="84">
        <v>6.6</v>
      </c>
      <c r="L12" s="77">
        <v>5.7</v>
      </c>
      <c r="M12" s="77">
        <v>5.3</v>
      </c>
      <c r="N12" s="77">
        <v>5.4</v>
      </c>
    </row>
    <row r="13" spans="1:14">
      <c r="A13" s="205"/>
      <c r="B13" s="51" t="s">
        <v>5</v>
      </c>
      <c r="C13" s="77">
        <v>2.4</v>
      </c>
      <c r="D13" s="77">
        <v>2.4</v>
      </c>
      <c r="E13" s="77">
        <v>2.2999999999999998</v>
      </c>
      <c r="F13" s="77">
        <v>2.4</v>
      </c>
      <c r="G13" s="55">
        <v>2.4</v>
      </c>
      <c r="H13" s="77">
        <v>2.2999999999999998</v>
      </c>
      <c r="I13" s="77">
        <v>2.2999999999999998</v>
      </c>
      <c r="J13" s="84">
        <v>2.4</v>
      </c>
      <c r="K13" s="84">
        <v>2.5</v>
      </c>
      <c r="L13" s="77">
        <v>2.6</v>
      </c>
      <c r="M13" s="77">
        <v>2.6</v>
      </c>
      <c r="N13" s="77">
        <v>2.6</v>
      </c>
    </row>
    <row r="14" spans="1:14">
      <c r="A14" s="205"/>
      <c r="B14" s="51" t="s">
        <v>6</v>
      </c>
      <c r="C14" s="77">
        <v>1.9</v>
      </c>
      <c r="D14" s="77">
        <v>1.9</v>
      </c>
      <c r="E14" s="77">
        <v>1.8</v>
      </c>
      <c r="F14" s="77">
        <v>1.9</v>
      </c>
      <c r="G14" s="55">
        <v>1.9</v>
      </c>
      <c r="H14" s="77">
        <v>1.9</v>
      </c>
      <c r="I14" s="77">
        <v>1.9</v>
      </c>
      <c r="J14" s="84">
        <v>2</v>
      </c>
      <c r="K14" s="84">
        <v>2.1</v>
      </c>
      <c r="L14" s="77">
        <v>2.1</v>
      </c>
      <c r="M14" s="77">
        <v>2.1</v>
      </c>
      <c r="N14" s="77">
        <v>2.1</v>
      </c>
    </row>
    <row r="15" spans="1:14">
      <c r="A15" s="205"/>
      <c r="B15" s="51" t="s">
        <v>7</v>
      </c>
      <c r="C15" s="77">
        <v>4.2</v>
      </c>
      <c r="D15" s="77">
        <v>4.2</v>
      </c>
      <c r="E15" s="77">
        <v>4.0999999999999996</v>
      </c>
      <c r="F15" s="77">
        <v>4.0999999999999996</v>
      </c>
      <c r="G15" s="55">
        <v>4.0999999999999996</v>
      </c>
      <c r="H15" s="77">
        <v>4.0999999999999996</v>
      </c>
      <c r="I15" s="77">
        <v>4</v>
      </c>
      <c r="J15" s="84">
        <v>4.5</v>
      </c>
      <c r="K15" s="84">
        <v>4.5999999999999996</v>
      </c>
      <c r="L15" s="77">
        <v>4.7</v>
      </c>
      <c r="M15" s="77">
        <v>4.5999999999999996</v>
      </c>
      <c r="N15" s="77">
        <v>4.5</v>
      </c>
    </row>
    <row r="16" spans="1:14">
      <c r="A16" s="205"/>
      <c r="B16" s="51" t="s">
        <v>8</v>
      </c>
      <c r="C16" s="77">
        <v>2.4</v>
      </c>
      <c r="D16" s="77">
        <v>2.4</v>
      </c>
      <c r="E16" s="77">
        <v>2.4</v>
      </c>
      <c r="F16" s="77">
        <v>2.4</v>
      </c>
      <c r="G16" s="55">
        <v>2.5</v>
      </c>
      <c r="H16" s="77">
        <v>2.5</v>
      </c>
      <c r="I16" s="77">
        <v>2.4</v>
      </c>
      <c r="J16" s="84">
        <v>2.5</v>
      </c>
      <c r="K16" s="84">
        <v>2.7</v>
      </c>
      <c r="L16" s="77">
        <v>2.8</v>
      </c>
      <c r="M16" s="77">
        <v>2.8</v>
      </c>
      <c r="N16" s="77">
        <v>2.7</v>
      </c>
    </row>
    <row r="17" spans="1:14">
      <c r="A17" s="205"/>
      <c r="B17" s="51" t="s">
        <v>9</v>
      </c>
      <c r="C17" s="77">
        <v>3.7</v>
      </c>
      <c r="D17" s="77">
        <v>3.8</v>
      </c>
      <c r="E17" s="77">
        <v>3.8</v>
      </c>
      <c r="F17" s="77">
        <v>3.9</v>
      </c>
      <c r="G17" s="55">
        <v>3.9</v>
      </c>
      <c r="H17" s="77">
        <v>3.8</v>
      </c>
      <c r="I17" s="77">
        <v>3.8</v>
      </c>
      <c r="J17" s="84">
        <v>4.2</v>
      </c>
      <c r="K17" s="84">
        <v>4.3</v>
      </c>
      <c r="L17" s="77">
        <v>4.4000000000000004</v>
      </c>
      <c r="M17" s="77">
        <v>4.4000000000000004</v>
      </c>
      <c r="N17" s="77">
        <v>4.5999999999999996</v>
      </c>
    </row>
    <row r="18" spans="1:14">
      <c r="A18" s="205"/>
      <c r="B18" s="51" t="s">
        <v>10</v>
      </c>
      <c r="C18" s="77">
        <v>1.9</v>
      </c>
      <c r="D18" s="77">
        <v>1.8</v>
      </c>
      <c r="E18" s="77">
        <v>1.8</v>
      </c>
      <c r="F18" s="77">
        <v>1.8</v>
      </c>
      <c r="G18" s="55">
        <v>1.9</v>
      </c>
      <c r="H18" s="77">
        <v>1.9</v>
      </c>
      <c r="I18" s="77">
        <v>1.8</v>
      </c>
      <c r="J18" s="84">
        <v>1.9</v>
      </c>
      <c r="K18" s="84">
        <v>2</v>
      </c>
      <c r="L18" s="77">
        <v>2</v>
      </c>
      <c r="M18" s="77">
        <v>2.1</v>
      </c>
      <c r="N18" s="77">
        <v>2</v>
      </c>
    </row>
    <row r="19" spans="1:14">
      <c r="A19" s="205"/>
      <c r="B19" s="51" t="s">
        <v>11</v>
      </c>
      <c r="C19" s="77">
        <v>4.5999999999999996</v>
      </c>
      <c r="D19" s="77">
        <v>4.7</v>
      </c>
      <c r="E19" s="77">
        <v>4.7</v>
      </c>
      <c r="F19" s="77">
        <v>4.7</v>
      </c>
      <c r="G19" s="55">
        <v>4.5</v>
      </c>
      <c r="H19" s="77">
        <v>4.5999999999999996</v>
      </c>
      <c r="I19" s="77">
        <v>4.5999999999999996</v>
      </c>
      <c r="J19" s="84">
        <v>3.7</v>
      </c>
      <c r="K19" s="84">
        <v>2.5</v>
      </c>
      <c r="L19" s="77">
        <v>2</v>
      </c>
      <c r="M19" s="77">
        <v>1.9</v>
      </c>
      <c r="N19" s="77">
        <v>1.8</v>
      </c>
    </row>
    <row r="20" spans="1:14">
      <c r="A20" s="205"/>
      <c r="B20" s="51" t="s">
        <v>12</v>
      </c>
      <c r="C20" s="77">
        <v>5</v>
      </c>
      <c r="D20" s="77">
        <v>5</v>
      </c>
      <c r="E20" s="77">
        <v>4.9000000000000004</v>
      </c>
      <c r="F20" s="77">
        <v>5</v>
      </c>
      <c r="G20" s="55">
        <v>5</v>
      </c>
      <c r="H20" s="77">
        <v>5</v>
      </c>
      <c r="I20" s="77">
        <v>4.9000000000000004</v>
      </c>
      <c r="J20" s="84">
        <v>5.2</v>
      </c>
      <c r="K20" s="84">
        <v>5.5</v>
      </c>
      <c r="L20" s="77">
        <v>5.7</v>
      </c>
      <c r="M20" s="77">
        <v>5.7</v>
      </c>
      <c r="N20" s="77">
        <v>5.8</v>
      </c>
    </row>
    <row r="21" spans="1:14">
      <c r="A21" s="205"/>
      <c r="B21" s="51" t="s">
        <v>13</v>
      </c>
      <c r="C21" s="77">
        <v>2.4</v>
      </c>
      <c r="D21" s="77">
        <v>2.4</v>
      </c>
      <c r="E21" s="77">
        <v>2.2999999999999998</v>
      </c>
      <c r="F21" s="77">
        <v>2.4</v>
      </c>
      <c r="G21" s="55">
        <v>2.4</v>
      </c>
      <c r="H21" s="77">
        <v>2.2999999999999998</v>
      </c>
      <c r="I21" s="77">
        <v>2.2999999999999998</v>
      </c>
      <c r="J21" s="84">
        <v>2.4</v>
      </c>
      <c r="K21" s="84">
        <v>2.5</v>
      </c>
      <c r="L21" s="77">
        <v>2.6</v>
      </c>
      <c r="M21" s="77">
        <v>2.6</v>
      </c>
      <c r="N21" s="77">
        <v>2.5</v>
      </c>
    </row>
    <row r="22" spans="1:14">
      <c r="A22" s="205"/>
      <c r="B22" s="51" t="s">
        <v>14</v>
      </c>
      <c r="C22" s="77">
        <v>4.7</v>
      </c>
      <c r="D22" s="77">
        <v>4.7</v>
      </c>
      <c r="E22" s="77">
        <v>4.7</v>
      </c>
      <c r="F22" s="77">
        <v>4.8</v>
      </c>
      <c r="G22" s="55">
        <v>4.8</v>
      </c>
      <c r="H22" s="77">
        <v>4.8</v>
      </c>
      <c r="I22" s="77">
        <v>5.0999999999999996</v>
      </c>
      <c r="J22" s="84">
        <v>5.3</v>
      </c>
      <c r="K22" s="84">
        <v>5.7</v>
      </c>
      <c r="L22" s="77">
        <v>5.8</v>
      </c>
      <c r="M22" s="77">
        <v>5.8</v>
      </c>
      <c r="N22" s="77">
        <v>6</v>
      </c>
    </row>
    <row r="23" spans="1:14">
      <c r="A23" s="205"/>
      <c r="B23" s="51" t="s">
        <v>15</v>
      </c>
      <c r="C23" s="77">
        <v>3.2</v>
      </c>
      <c r="D23" s="77">
        <v>3.2</v>
      </c>
      <c r="E23" s="77">
        <v>3.2</v>
      </c>
      <c r="F23" s="77">
        <v>3.1</v>
      </c>
      <c r="G23" s="55">
        <v>3.1</v>
      </c>
      <c r="H23" s="77">
        <v>3.1</v>
      </c>
      <c r="I23" s="77">
        <v>3</v>
      </c>
      <c r="J23" s="84">
        <v>3.3</v>
      </c>
      <c r="K23" s="84">
        <v>3.4</v>
      </c>
      <c r="L23" s="77">
        <v>3.5</v>
      </c>
      <c r="M23" s="77">
        <v>3.5</v>
      </c>
      <c r="N23" s="77">
        <v>3.5</v>
      </c>
    </row>
    <row r="24" spans="1:14">
      <c r="A24" s="205"/>
      <c r="B24" s="51" t="s">
        <v>16</v>
      </c>
      <c r="C24" s="77">
        <v>2</v>
      </c>
      <c r="D24" s="77">
        <v>2</v>
      </c>
      <c r="E24" s="77">
        <v>2</v>
      </c>
      <c r="F24" s="77">
        <v>2</v>
      </c>
      <c r="G24" s="55">
        <v>2.1</v>
      </c>
      <c r="H24" s="77">
        <v>2</v>
      </c>
      <c r="I24" s="77">
        <v>2</v>
      </c>
      <c r="J24" s="84">
        <v>2.2000000000000002</v>
      </c>
      <c r="K24" s="84">
        <v>2.2999999999999998</v>
      </c>
      <c r="L24" s="77">
        <v>2.2999999999999998</v>
      </c>
      <c r="M24" s="77">
        <v>2.2999999999999998</v>
      </c>
      <c r="N24" s="77">
        <v>2.2999999999999998</v>
      </c>
    </row>
    <row r="25" spans="1:14">
      <c r="A25" s="205"/>
      <c r="B25" s="51" t="s">
        <v>17</v>
      </c>
      <c r="C25" s="77">
        <v>2.4</v>
      </c>
      <c r="D25" s="77">
        <v>2.2999999999999998</v>
      </c>
      <c r="E25" s="77">
        <v>2.2999999999999998</v>
      </c>
      <c r="F25" s="77">
        <v>2.2999999999999998</v>
      </c>
      <c r="G25" s="55">
        <v>2.2000000000000002</v>
      </c>
      <c r="H25" s="77">
        <v>2.2000000000000002</v>
      </c>
      <c r="I25" s="77">
        <v>2.2000000000000002</v>
      </c>
      <c r="J25" s="84">
        <v>2.2999999999999998</v>
      </c>
      <c r="K25" s="84">
        <v>2.5</v>
      </c>
      <c r="L25" s="77">
        <v>2.6</v>
      </c>
      <c r="M25" s="77">
        <v>2.5</v>
      </c>
      <c r="N25" s="77">
        <v>2.5</v>
      </c>
    </row>
    <row r="26" spans="1:14">
      <c r="A26" s="205"/>
      <c r="B26" s="51" t="s">
        <v>18</v>
      </c>
      <c r="C26" s="77">
        <v>1.8</v>
      </c>
      <c r="D26" s="77">
        <v>1.8</v>
      </c>
      <c r="E26" s="77">
        <v>1.7</v>
      </c>
      <c r="F26" s="77">
        <v>1.8</v>
      </c>
      <c r="G26" s="55">
        <v>1.8</v>
      </c>
      <c r="H26" s="77">
        <v>1.8</v>
      </c>
      <c r="I26" s="77">
        <v>1.7</v>
      </c>
      <c r="J26" s="84">
        <v>1.8</v>
      </c>
      <c r="K26" s="84">
        <v>1.9</v>
      </c>
      <c r="L26" s="77">
        <v>2</v>
      </c>
      <c r="M26" s="77">
        <v>2</v>
      </c>
      <c r="N26" s="77">
        <v>1.9</v>
      </c>
    </row>
    <row r="27" spans="1:14">
      <c r="A27" s="205"/>
      <c r="B27" s="51" t="s">
        <v>19</v>
      </c>
      <c r="C27" s="77">
        <v>6.1</v>
      </c>
      <c r="D27" s="77">
        <v>6.1</v>
      </c>
      <c r="E27" s="77">
        <v>6.1</v>
      </c>
      <c r="F27" s="77">
        <v>6.1</v>
      </c>
      <c r="G27" s="55">
        <v>6.1</v>
      </c>
      <c r="H27" s="77">
        <v>6.1</v>
      </c>
      <c r="I27" s="77">
        <v>5.9</v>
      </c>
      <c r="J27" s="84">
        <v>6.3</v>
      </c>
      <c r="K27" s="84">
        <v>6.6</v>
      </c>
      <c r="L27" s="77">
        <v>6.6</v>
      </c>
      <c r="M27" s="77">
        <v>6.6</v>
      </c>
      <c r="N27" s="77">
        <v>6.7</v>
      </c>
    </row>
    <row r="28" spans="1:14">
      <c r="A28" s="205"/>
      <c r="B28" s="51" t="s">
        <v>20</v>
      </c>
      <c r="C28" s="77">
        <v>1.9</v>
      </c>
      <c r="D28" s="77">
        <v>1.9</v>
      </c>
      <c r="E28" s="77">
        <v>1.9</v>
      </c>
      <c r="F28" s="77">
        <v>1.9</v>
      </c>
      <c r="G28" s="55">
        <v>1.9</v>
      </c>
      <c r="H28" s="77">
        <v>1.9</v>
      </c>
      <c r="I28" s="77">
        <v>1.9</v>
      </c>
      <c r="J28" s="84">
        <v>2</v>
      </c>
      <c r="K28" s="84">
        <v>2.2000000000000002</v>
      </c>
      <c r="L28" s="77">
        <v>2.2000000000000002</v>
      </c>
      <c r="M28" s="77">
        <v>2.2000000000000002</v>
      </c>
      <c r="N28" s="77">
        <v>2.1</v>
      </c>
    </row>
    <row r="29" spans="1:14">
      <c r="A29" s="205"/>
      <c r="B29" s="51" t="s">
        <v>21</v>
      </c>
      <c r="C29" s="77">
        <v>2.5</v>
      </c>
      <c r="D29" s="77">
        <v>2.4</v>
      </c>
      <c r="E29" s="77">
        <v>2.4</v>
      </c>
      <c r="F29" s="77">
        <v>2.4</v>
      </c>
      <c r="G29" s="55">
        <v>2.5</v>
      </c>
      <c r="H29" s="77">
        <v>2.4</v>
      </c>
      <c r="I29" s="77">
        <v>2.4</v>
      </c>
      <c r="J29" s="84">
        <v>2.6</v>
      </c>
      <c r="K29" s="84">
        <v>2.8</v>
      </c>
      <c r="L29" s="77">
        <v>2.8</v>
      </c>
      <c r="M29" s="77">
        <v>2.8</v>
      </c>
      <c r="N29" s="77">
        <v>2.7</v>
      </c>
    </row>
    <row r="30" spans="1:14">
      <c r="A30" s="205"/>
      <c r="B30" s="51" t="s">
        <v>22</v>
      </c>
      <c r="C30" s="77">
        <v>2.4</v>
      </c>
      <c r="D30" s="77">
        <v>2.4</v>
      </c>
      <c r="E30" s="77">
        <v>2.4</v>
      </c>
      <c r="F30" s="77">
        <v>2.4</v>
      </c>
      <c r="G30" s="55">
        <v>2.2999999999999998</v>
      </c>
      <c r="H30" s="77">
        <v>2.2999999999999998</v>
      </c>
      <c r="I30" s="77">
        <v>2.2999999999999998</v>
      </c>
      <c r="J30" s="84">
        <v>2.4</v>
      </c>
      <c r="K30" s="84">
        <v>2.5</v>
      </c>
      <c r="L30" s="77">
        <v>2.6</v>
      </c>
      <c r="M30" s="77">
        <v>2.6</v>
      </c>
      <c r="N30" s="77">
        <v>2.5</v>
      </c>
    </row>
    <row r="31" spans="1:14">
      <c r="A31" s="205"/>
      <c r="B31" s="51" t="s">
        <v>23</v>
      </c>
      <c r="C31" s="77">
        <v>1.5</v>
      </c>
      <c r="D31" s="77">
        <v>1.4</v>
      </c>
      <c r="E31" s="77">
        <v>1.4</v>
      </c>
      <c r="F31" s="77">
        <v>1.5</v>
      </c>
      <c r="G31" s="55">
        <v>1.5</v>
      </c>
      <c r="H31" s="77">
        <v>1.4</v>
      </c>
      <c r="I31" s="77">
        <v>1.4</v>
      </c>
      <c r="J31" s="84">
        <v>1.5</v>
      </c>
      <c r="K31" s="84">
        <v>1.6</v>
      </c>
      <c r="L31" s="77">
        <v>1.6</v>
      </c>
      <c r="M31" s="77">
        <v>1.6</v>
      </c>
      <c r="N31" s="77">
        <v>1.6</v>
      </c>
    </row>
    <row r="32" spans="1:14">
      <c r="A32" s="205"/>
      <c r="B32" s="51" t="s">
        <v>24</v>
      </c>
      <c r="C32" s="77">
        <v>2.2000000000000002</v>
      </c>
      <c r="D32" s="77">
        <v>2.1</v>
      </c>
      <c r="E32" s="77">
        <v>2.1</v>
      </c>
      <c r="F32" s="77">
        <v>2.1</v>
      </c>
      <c r="G32" s="55">
        <v>2.1</v>
      </c>
      <c r="H32" s="77">
        <v>2</v>
      </c>
      <c r="I32" s="77">
        <v>2</v>
      </c>
      <c r="J32" s="84">
        <v>2.1</v>
      </c>
      <c r="K32" s="84">
        <v>2.2000000000000002</v>
      </c>
      <c r="L32" s="77">
        <v>2.2000000000000002</v>
      </c>
      <c r="M32" s="77">
        <v>2.2000000000000002</v>
      </c>
      <c r="N32" s="77">
        <v>2.1</v>
      </c>
    </row>
    <row r="33" spans="1:14">
      <c r="A33" s="205"/>
      <c r="B33" s="51" t="s">
        <v>25</v>
      </c>
      <c r="C33" s="77">
        <v>12.4</v>
      </c>
      <c r="D33" s="77">
        <v>13</v>
      </c>
      <c r="E33" s="77">
        <v>13.7</v>
      </c>
      <c r="F33" s="77">
        <v>13.1</v>
      </c>
      <c r="G33" s="55">
        <v>13</v>
      </c>
      <c r="H33" s="77">
        <v>13.3</v>
      </c>
      <c r="I33" s="77">
        <v>14.1</v>
      </c>
      <c r="J33" s="84">
        <v>15.8</v>
      </c>
      <c r="K33" s="84">
        <v>16.3</v>
      </c>
      <c r="L33" s="77">
        <v>16.5</v>
      </c>
      <c r="M33" s="77">
        <v>16.899999999999999</v>
      </c>
      <c r="N33" s="77">
        <v>17.100000000000001</v>
      </c>
    </row>
    <row r="34" spans="1:14">
      <c r="A34" s="205"/>
      <c r="B34" s="51" t="s">
        <v>26</v>
      </c>
      <c r="C34" s="77">
        <v>0.8</v>
      </c>
      <c r="D34" s="77">
        <v>0.8</v>
      </c>
      <c r="E34" s="77">
        <v>0.8</v>
      </c>
      <c r="F34" s="77">
        <v>0.8</v>
      </c>
      <c r="G34" s="55">
        <v>0.8</v>
      </c>
      <c r="H34" s="77">
        <v>0.8</v>
      </c>
      <c r="I34" s="77">
        <v>0.9</v>
      </c>
      <c r="J34" s="84" t="s">
        <v>88</v>
      </c>
      <c r="K34" s="84" t="s">
        <v>88</v>
      </c>
      <c r="L34" s="84" t="s">
        <v>88</v>
      </c>
      <c r="M34" s="84" t="s">
        <v>88</v>
      </c>
      <c r="N34" s="84" t="s">
        <v>88</v>
      </c>
    </row>
    <row r="35" spans="1:14">
      <c r="A35" s="205"/>
      <c r="B35" s="18"/>
      <c r="C35" s="77"/>
      <c r="D35" s="77"/>
      <c r="E35" s="77"/>
      <c r="F35" s="77"/>
    </row>
    <row r="36" spans="1:14">
      <c r="A36" s="205"/>
      <c r="B36" s="99"/>
      <c r="C36" s="77"/>
      <c r="D36" s="77"/>
      <c r="E36" s="77"/>
      <c r="F36" s="77"/>
    </row>
    <row r="38" spans="1:14">
      <c r="C38" s="77"/>
      <c r="D38" s="77"/>
      <c r="E38" s="77"/>
      <c r="F38" s="77"/>
      <c r="G38" s="77"/>
      <c r="H38" s="77"/>
      <c r="I38" s="77"/>
      <c r="J38" s="77"/>
      <c r="K38" s="77"/>
      <c r="L38" s="77"/>
      <c r="M38" s="77"/>
    </row>
  </sheetData>
  <mergeCells count="15">
    <mergeCell ref="N3:N4"/>
    <mergeCell ref="B1:N1"/>
    <mergeCell ref="M3:M4"/>
    <mergeCell ref="A1:A36"/>
    <mergeCell ref="C3:C4"/>
    <mergeCell ref="D3:D4"/>
    <mergeCell ref="E3:E4"/>
    <mergeCell ref="F3:F4"/>
    <mergeCell ref="L3:L4"/>
    <mergeCell ref="K3:K4"/>
    <mergeCell ref="J3:J4"/>
    <mergeCell ref="B3:B4"/>
    <mergeCell ref="H3:H4"/>
    <mergeCell ref="I3:I4"/>
    <mergeCell ref="G3:G4"/>
  </mergeCells>
  <phoneticPr fontId="2" type="noConversion"/>
  <pageMargins left="0.39370078740157483" right="0.39370078740157483" top="0.78740157480314965" bottom="0.39370078740157483" header="0.11811023622047245" footer="0.11811023622047245"/>
  <pageSetup paperSize="9" orientation="landscape" r:id="rId1"/>
  <headerFooter alignWithMargins="0"/>
</worksheet>
</file>

<file path=xl/worksheets/sheet5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Лист60">
    <tabColor indexed="51"/>
  </sheetPr>
  <dimension ref="A1:N37"/>
  <sheetViews>
    <sheetView view="pageBreakPreview" zoomScale="80" zoomScaleSheetLayoutView="80" workbookViewId="0">
      <selection activeCell="J15" sqref="J15"/>
    </sheetView>
  </sheetViews>
  <sheetFormatPr defaultColWidth="9.140625" defaultRowHeight="12.75"/>
  <cols>
    <col min="1" max="1" width="4.85546875" style="100" customWidth="1"/>
    <col min="2" max="2" width="16.28515625" style="51" bestFit="1" customWidth="1"/>
    <col min="3" max="13" width="10" style="51" customWidth="1"/>
    <col min="14" max="18" width="10.140625" style="51" customWidth="1"/>
    <col min="19" max="16384" width="9.140625" style="51"/>
  </cols>
  <sheetData>
    <row r="1" spans="1:14" ht="16.899999999999999" customHeight="1">
      <c r="A1" s="194">
        <v>64</v>
      </c>
      <c r="B1" s="190" t="s">
        <v>131</v>
      </c>
      <c r="C1" s="190"/>
      <c r="D1" s="190"/>
      <c r="E1" s="190"/>
      <c r="F1" s="190"/>
      <c r="G1" s="190"/>
      <c r="H1" s="190"/>
      <c r="I1" s="190"/>
      <c r="J1" s="190"/>
      <c r="K1" s="190"/>
      <c r="L1" s="190"/>
      <c r="M1" s="190"/>
      <c r="N1" s="190"/>
    </row>
    <row r="2" spans="1:14">
      <c r="A2" s="205"/>
      <c r="C2" s="158"/>
      <c r="D2" s="158"/>
      <c r="E2" s="158"/>
      <c r="F2" s="158"/>
      <c r="G2" s="158"/>
      <c r="H2" s="158"/>
      <c r="I2" s="158"/>
      <c r="J2" s="158"/>
      <c r="K2" s="158"/>
      <c r="L2" s="158"/>
      <c r="M2" s="37"/>
      <c r="N2" s="155" t="s">
        <v>51</v>
      </c>
    </row>
    <row r="3" spans="1:14" s="65" customFormat="1">
      <c r="A3" s="205"/>
      <c r="B3" s="200"/>
      <c r="C3" s="168">
        <v>2007</v>
      </c>
      <c r="D3" s="191">
        <v>2008</v>
      </c>
      <c r="E3" s="168">
        <v>2009</v>
      </c>
      <c r="F3" s="168">
        <v>2010</v>
      </c>
      <c r="G3" s="168">
        <v>2011</v>
      </c>
      <c r="H3" s="191">
        <v>2012</v>
      </c>
      <c r="I3" s="168">
        <v>2013</v>
      </c>
      <c r="J3" s="168">
        <v>2014</v>
      </c>
      <c r="K3" s="168">
        <v>2015</v>
      </c>
      <c r="L3" s="191">
        <v>2016</v>
      </c>
      <c r="M3" s="191">
        <v>2017</v>
      </c>
      <c r="N3" s="191">
        <v>2018</v>
      </c>
    </row>
    <row r="4" spans="1:14" s="65" customFormat="1">
      <c r="A4" s="205"/>
      <c r="B4" s="200"/>
      <c r="C4" s="169"/>
      <c r="D4" s="192"/>
      <c r="E4" s="169"/>
      <c r="F4" s="169"/>
      <c r="G4" s="169"/>
      <c r="H4" s="192"/>
      <c r="I4" s="169"/>
      <c r="J4" s="169"/>
      <c r="K4" s="169"/>
      <c r="L4" s="192"/>
      <c r="M4" s="192"/>
      <c r="N4" s="192"/>
    </row>
    <row r="5" spans="1:14">
      <c r="A5" s="205"/>
      <c r="B5" s="62"/>
      <c r="C5" s="147"/>
      <c r="D5" s="147"/>
      <c r="E5" s="147"/>
      <c r="F5" s="63"/>
      <c r="G5" s="63"/>
      <c r="H5" s="63"/>
    </row>
    <row r="6" spans="1:14">
      <c r="A6" s="205"/>
      <c r="B6" s="65" t="s">
        <v>0</v>
      </c>
      <c r="C6" s="82">
        <f t="shared" ref="C6:N6" si="0">SUM(C8:C34)</f>
        <v>99.999999999999986</v>
      </c>
      <c r="D6" s="82">
        <f t="shared" si="0"/>
        <v>100</v>
      </c>
      <c r="E6" s="82">
        <f t="shared" si="0"/>
        <v>100</v>
      </c>
      <c r="F6" s="82">
        <f t="shared" si="0"/>
        <v>100</v>
      </c>
      <c r="G6" s="82">
        <f t="shared" si="0"/>
        <v>99.999999999999972</v>
      </c>
      <c r="H6" s="82">
        <f t="shared" si="0"/>
        <v>100</v>
      </c>
      <c r="I6" s="82">
        <f t="shared" si="0"/>
        <v>100</v>
      </c>
      <c r="J6" s="82">
        <f t="shared" si="0"/>
        <v>100</v>
      </c>
      <c r="K6" s="82">
        <f t="shared" si="0"/>
        <v>100</v>
      </c>
      <c r="L6" s="82">
        <f t="shared" si="0"/>
        <v>99.999999999999986</v>
      </c>
      <c r="M6" s="82">
        <f t="shared" si="0"/>
        <v>99.999999999999986</v>
      </c>
      <c r="N6" s="82">
        <f t="shared" si="0"/>
        <v>99.999999999999972</v>
      </c>
    </row>
    <row r="7" spans="1:14">
      <c r="A7" s="205"/>
      <c r="C7" s="77"/>
      <c r="D7" s="77"/>
      <c r="E7" s="77"/>
      <c r="F7" s="77"/>
      <c r="G7" s="77"/>
      <c r="H7" s="54"/>
    </row>
    <row r="8" spans="1:14" ht="25.5">
      <c r="A8" s="205"/>
      <c r="B8" s="64" t="s">
        <v>35</v>
      </c>
      <c r="C8" s="77">
        <v>3.6</v>
      </c>
      <c r="D8" s="77">
        <v>3.6</v>
      </c>
      <c r="E8" s="77">
        <v>3.6</v>
      </c>
      <c r="F8" s="77">
        <v>3.6</v>
      </c>
      <c r="G8" s="55">
        <v>3.6</v>
      </c>
      <c r="H8" s="77">
        <v>3.5</v>
      </c>
      <c r="I8" s="77">
        <v>3.7</v>
      </c>
      <c r="J8" s="84" t="s">
        <v>88</v>
      </c>
      <c r="K8" s="84" t="s">
        <v>88</v>
      </c>
      <c r="L8" s="84" t="s">
        <v>88</v>
      </c>
      <c r="M8" s="84" t="s">
        <v>88</v>
      </c>
      <c r="N8" s="84" t="s">
        <v>88</v>
      </c>
    </row>
    <row r="9" spans="1:14">
      <c r="A9" s="205"/>
      <c r="B9" s="51" t="s">
        <v>1</v>
      </c>
      <c r="C9" s="77">
        <v>3.2</v>
      </c>
      <c r="D9" s="77">
        <v>3.1</v>
      </c>
      <c r="E9" s="77">
        <v>3</v>
      </c>
      <c r="F9" s="77">
        <v>3.1</v>
      </c>
      <c r="G9" s="55">
        <v>3.2</v>
      </c>
      <c r="H9" s="77">
        <v>3.1</v>
      </c>
      <c r="I9" s="77">
        <v>3.1</v>
      </c>
      <c r="J9" s="84">
        <v>3.3</v>
      </c>
      <c r="K9" s="84">
        <v>3.5</v>
      </c>
      <c r="L9" s="77">
        <v>3.5</v>
      </c>
      <c r="M9" s="77">
        <v>3.6</v>
      </c>
      <c r="N9" s="51">
        <v>3.5</v>
      </c>
    </row>
    <row r="10" spans="1:14">
      <c r="A10" s="205"/>
      <c r="B10" s="51" t="s">
        <v>2</v>
      </c>
      <c r="C10" s="77">
        <v>1.8</v>
      </c>
      <c r="D10" s="77">
        <v>1.7</v>
      </c>
      <c r="E10" s="77">
        <v>1.7</v>
      </c>
      <c r="F10" s="77">
        <v>1.7</v>
      </c>
      <c r="G10" s="55">
        <v>1.7</v>
      </c>
      <c r="H10" s="77">
        <v>1.7</v>
      </c>
      <c r="I10" s="77">
        <v>1.7</v>
      </c>
      <c r="J10" s="84">
        <v>1.8</v>
      </c>
      <c r="K10" s="84">
        <v>1.9</v>
      </c>
      <c r="L10" s="77">
        <v>2</v>
      </c>
      <c r="M10" s="77">
        <v>2</v>
      </c>
      <c r="N10" s="51">
        <v>1.9</v>
      </c>
    </row>
    <row r="11" spans="1:14">
      <c r="A11" s="205"/>
      <c r="B11" s="51" t="s">
        <v>3</v>
      </c>
      <c r="C11" s="77">
        <v>8.3000000000000007</v>
      </c>
      <c r="D11" s="77">
        <v>8.1999999999999993</v>
      </c>
      <c r="E11" s="77">
        <v>8.3000000000000007</v>
      </c>
      <c r="F11" s="77">
        <v>8.1999999999999993</v>
      </c>
      <c r="G11" s="55">
        <v>8.1999999999999993</v>
      </c>
      <c r="H11" s="77">
        <v>8.3000000000000007</v>
      </c>
      <c r="I11" s="77">
        <v>8.1999999999999993</v>
      </c>
      <c r="J11" s="84">
        <v>9.1</v>
      </c>
      <c r="K11" s="84">
        <v>9.4</v>
      </c>
      <c r="L11" s="77">
        <v>9.1</v>
      </c>
      <c r="M11" s="77">
        <v>9.1999999999999993</v>
      </c>
      <c r="N11" s="51">
        <v>9.6999999999999993</v>
      </c>
    </row>
    <row r="12" spans="1:14">
      <c r="A12" s="205"/>
      <c r="B12" s="51" t="s">
        <v>4</v>
      </c>
      <c r="C12" s="77">
        <v>11.2</v>
      </c>
      <c r="D12" s="77">
        <v>11.6</v>
      </c>
      <c r="E12" s="77">
        <v>11.5</v>
      </c>
      <c r="F12" s="77">
        <v>11.2</v>
      </c>
      <c r="G12" s="55">
        <v>11.1</v>
      </c>
      <c r="H12" s="77">
        <v>11.2</v>
      </c>
      <c r="I12" s="77">
        <v>11.1</v>
      </c>
      <c r="J12" s="84">
        <v>9.8000000000000007</v>
      </c>
      <c r="K12" s="84">
        <v>6.7</v>
      </c>
      <c r="L12" s="77">
        <v>5.6</v>
      </c>
      <c r="M12" s="77">
        <v>5.3</v>
      </c>
      <c r="N12" s="51">
        <v>5.7</v>
      </c>
    </row>
    <row r="13" spans="1:14">
      <c r="A13" s="205"/>
      <c r="B13" s="51" t="s">
        <v>5</v>
      </c>
      <c r="C13" s="77">
        <v>2.5</v>
      </c>
      <c r="D13" s="77">
        <v>2.5</v>
      </c>
      <c r="E13" s="77">
        <v>2.4</v>
      </c>
      <c r="F13" s="77">
        <v>2.4</v>
      </c>
      <c r="G13" s="55">
        <v>2.4</v>
      </c>
      <c r="H13" s="77">
        <v>2.4</v>
      </c>
      <c r="I13" s="77">
        <v>2.2999999999999998</v>
      </c>
      <c r="J13" s="84">
        <v>2.4</v>
      </c>
      <c r="K13" s="84">
        <v>2.5</v>
      </c>
      <c r="L13" s="77">
        <v>2.6</v>
      </c>
      <c r="M13" s="77">
        <v>2.6</v>
      </c>
      <c r="N13" s="51">
        <v>2.6</v>
      </c>
    </row>
    <row r="14" spans="1:14">
      <c r="A14" s="205"/>
      <c r="B14" s="51" t="s">
        <v>6</v>
      </c>
      <c r="C14" s="77">
        <v>1.9</v>
      </c>
      <c r="D14" s="77">
        <v>1.9</v>
      </c>
      <c r="E14" s="77">
        <v>1.8</v>
      </c>
      <c r="F14" s="77">
        <v>1.9</v>
      </c>
      <c r="G14" s="55">
        <v>1.9</v>
      </c>
      <c r="H14" s="77">
        <v>1.9</v>
      </c>
      <c r="I14" s="77">
        <v>1.8</v>
      </c>
      <c r="J14" s="84">
        <v>1.9</v>
      </c>
      <c r="K14" s="84">
        <v>2.1</v>
      </c>
      <c r="L14" s="77">
        <v>2.1</v>
      </c>
      <c r="M14" s="77">
        <v>2.1</v>
      </c>
      <c r="N14" s="51">
        <v>2.1</v>
      </c>
    </row>
    <row r="15" spans="1:14">
      <c r="A15" s="205"/>
      <c r="B15" s="51" t="s">
        <v>7</v>
      </c>
      <c r="C15" s="77">
        <v>4.4000000000000004</v>
      </c>
      <c r="D15" s="77">
        <v>4.4000000000000004</v>
      </c>
      <c r="E15" s="77">
        <v>4.3</v>
      </c>
      <c r="F15" s="77">
        <v>4.3</v>
      </c>
      <c r="G15" s="55">
        <v>4.3</v>
      </c>
      <c r="H15" s="77">
        <v>4.2</v>
      </c>
      <c r="I15" s="77">
        <v>4.2</v>
      </c>
      <c r="J15" s="84">
        <v>4.5999999999999996</v>
      </c>
      <c r="K15" s="84">
        <v>4.7</v>
      </c>
      <c r="L15" s="77">
        <v>4.8</v>
      </c>
      <c r="M15" s="77">
        <v>4.7</v>
      </c>
      <c r="N15" s="51">
        <v>4.5</v>
      </c>
    </row>
    <row r="16" spans="1:14">
      <c r="A16" s="205"/>
      <c r="B16" s="51" t="s">
        <v>8</v>
      </c>
      <c r="C16" s="77">
        <v>2.4</v>
      </c>
      <c r="D16" s="77">
        <v>2.4</v>
      </c>
      <c r="E16" s="77">
        <v>2.4</v>
      </c>
      <c r="F16" s="77">
        <v>2.4</v>
      </c>
      <c r="G16" s="55">
        <v>2.5</v>
      </c>
      <c r="H16" s="77">
        <v>2.4</v>
      </c>
      <c r="I16" s="77">
        <v>2.4</v>
      </c>
      <c r="J16" s="84">
        <v>2.4</v>
      </c>
      <c r="K16" s="84">
        <v>2.7</v>
      </c>
      <c r="L16" s="77">
        <v>2.8</v>
      </c>
      <c r="M16" s="77">
        <v>2.8</v>
      </c>
      <c r="N16" s="51">
        <v>2.7</v>
      </c>
    </row>
    <row r="17" spans="1:14">
      <c r="A17" s="205"/>
      <c r="B17" s="51" t="s">
        <v>9</v>
      </c>
      <c r="C17" s="77">
        <v>3.8</v>
      </c>
      <c r="D17" s="77">
        <v>3.9</v>
      </c>
      <c r="E17" s="77">
        <v>3.9</v>
      </c>
      <c r="F17" s="77">
        <v>4</v>
      </c>
      <c r="G17" s="55">
        <v>3.9</v>
      </c>
      <c r="H17" s="77">
        <v>4</v>
      </c>
      <c r="I17" s="77">
        <v>3.9</v>
      </c>
      <c r="J17" s="84">
        <v>4.3</v>
      </c>
      <c r="K17" s="84">
        <v>4.3</v>
      </c>
      <c r="L17" s="77">
        <v>4.4000000000000004</v>
      </c>
      <c r="M17" s="77">
        <v>4.4000000000000004</v>
      </c>
      <c r="N17" s="51">
        <v>4.7</v>
      </c>
    </row>
    <row r="18" spans="1:14">
      <c r="A18" s="205"/>
      <c r="B18" s="51" t="s">
        <v>10</v>
      </c>
      <c r="C18" s="77">
        <v>1.9</v>
      </c>
      <c r="D18" s="77">
        <v>1.9</v>
      </c>
      <c r="E18" s="77">
        <v>1.8</v>
      </c>
      <c r="F18" s="77">
        <v>1.8</v>
      </c>
      <c r="G18" s="55">
        <v>1.8</v>
      </c>
      <c r="H18" s="77">
        <v>1.8</v>
      </c>
      <c r="I18" s="77">
        <v>1.8</v>
      </c>
      <c r="J18" s="84">
        <v>1.9</v>
      </c>
      <c r="K18" s="84">
        <v>1.9</v>
      </c>
      <c r="L18" s="77">
        <v>2</v>
      </c>
      <c r="M18" s="77">
        <v>2</v>
      </c>
      <c r="N18" s="51">
        <v>1.9</v>
      </c>
    </row>
    <row r="19" spans="1:14">
      <c r="A19" s="205"/>
      <c r="B19" s="51" t="s">
        <v>11</v>
      </c>
      <c r="C19" s="77">
        <v>4.8</v>
      </c>
      <c r="D19" s="77">
        <v>5</v>
      </c>
      <c r="E19" s="77">
        <v>4.9000000000000004</v>
      </c>
      <c r="F19" s="77">
        <v>4.8</v>
      </c>
      <c r="G19" s="55">
        <v>4.8</v>
      </c>
      <c r="H19" s="77">
        <v>4.7</v>
      </c>
      <c r="I19" s="77">
        <v>4.7</v>
      </c>
      <c r="J19" s="84">
        <v>3.8</v>
      </c>
      <c r="K19" s="84">
        <v>2.5</v>
      </c>
      <c r="L19" s="77">
        <v>1.9</v>
      </c>
      <c r="M19" s="77">
        <v>1.8</v>
      </c>
      <c r="N19" s="51">
        <v>1.9</v>
      </c>
    </row>
    <row r="20" spans="1:14">
      <c r="A20" s="205"/>
      <c r="B20" s="51" t="s">
        <v>12</v>
      </c>
      <c r="C20" s="77">
        <v>5.2</v>
      </c>
      <c r="D20" s="77">
        <v>5.0999999999999996</v>
      </c>
      <c r="E20" s="77">
        <v>5.0999999999999996</v>
      </c>
      <c r="F20" s="77">
        <v>5</v>
      </c>
      <c r="G20" s="55">
        <v>4.9000000000000004</v>
      </c>
      <c r="H20" s="77">
        <v>4.9000000000000004</v>
      </c>
      <c r="I20" s="77">
        <v>4.8</v>
      </c>
      <c r="J20" s="84">
        <v>5.2</v>
      </c>
      <c r="K20" s="84">
        <v>5.5</v>
      </c>
      <c r="L20" s="77">
        <v>5.7</v>
      </c>
      <c r="M20" s="77">
        <v>5.7</v>
      </c>
      <c r="N20" s="51">
        <v>5.8</v>
      </c>
    </row>
    <row r="21" spans="1:14">
      <c r="A21" s="205"/>
      <c r="B21" s="51" t="s">
        <v>13</v>
      </c>
      <c r="C21" s="77">
        <v>2.4</v>
      </c>
      <c r="D21" s="77">
        <v>2.4</v>
      </c>
      <c r="E21" s="77">
        <v>2.4</v>
      </c>
      <c r="F21" s="77">
        <v>2.4</v>
      </c>
      <c r="G21" s="55">
        <v>2.4</v>
      </c>
      <c r="H21" s="77">
        <v>2.2999999999999998</v>
      </c>
      <c r="I21" s="77">
        <v>2.2999999999999998</v>
      </c>
      <c r="J21" s="84">
        <v>2.4</v>
      </c>
      <c r="K21" s="84">
        <v>2.5</v>
      </c>
      <c r="L21" s="77">
        <v>2.6</v>
      </c>
      <c r="M21" s="77">
        <v>2.6</v>
      </c>
      <c r="N21" s="51">
        <v>2.6</v>
      </c>
    </row>
    <row r="22" spans="1:14">
      <c r="A22" s="205"/>
      <c r="B22" s="51" t="s">
        <v>14</v>
      </c>
      <c r="C22" s="77">
        <v>4.5</v>
      </c>
      <c r="D22" s="77">
        <v>4.4000000000000004</v>
      </c>
      <c r="E22" s="77">
        <v>4.5</v>
      </c>
      <c r="F22" s="77">
        <v>4.5999999999999996</v>
      </c>
      <c r="G22" s="55">
        <v>4.5999999999999996</v>
      </c>
      <c r="H22" s="77">
        <v>4.5999999999999996</v>
      </c>
      <c r="I22" s="77">
        <v>5</v>
      </c>
      <c r="J22" s="84">
        <v>5.0999999999999996</v>
      </c>
      <c r="K22" s="84">
        <v>5.7</v>
      </c>
      <c r="L22" s="77">
        <v>5.9</v>
      </c>
      <c r="M22" s="77">
        <v>6</v>
      </c>
      <c r="N22" s="51">
        <v>6.1</v>
      </c>
    </row>
    <row r="23" spans="1:14">
      <c r="A23" s="205"/>
      <c r="B23" s="51" t="s">
        <v>15</v>
      </c>
      <c r="C23" s="77">
        <v>3.4</v>
      </c>
      <c r="D23" s="77">
        <v>3.3</v>
      </c>
      <c r="E23" s="77">
        <v>3.4</v>
      </c>
      <c r="F23" s="77">
        <v>3.2</v>
      </c>
      <c r="G23" s="55">
        <v>3.1</v>
      </c>
      <c r="H23" s="77">
        <v>3.1</v>
      </c>
      <c r="I23" s="77">
        <v>3.1</v>
      </c>
      <c r="J23" s="84">
        <v>3.3</v>
      </c>
      <c r="K23" s="84">
        <v>3.4</v>
      </c>
      <c r="L23" s="77">
        <v>3.4</v>
      </c>
      <c r="M23" s="77">
        <v>3.4</v>
      </c>
      <c r="N23" s="51">
        <v>3.5</v>
      </c>
    </row>
    <row r="24" spans="1:14">
      <c r="A24" s="205"/>
      <c r="B24" s="51" t="s">
        <v>16</v>
      </c>
      <c r="C24" s="77">
        <v>2</v>
      </c>
      <c r="D24" s="77">
        <v>2</v>
      </c>
      <c r="E24" s="77">
        <v>2</v>
      </c>
      <c r="F24" s="77">
        <v>2</v>
      </c>
      <c r="G24" s="55">
        <v>2</v>
      </c>
      <c r="H24" s="77">
        <v>2</v>
      </c>
      <c r="I24" s="77">
        <v>2</v>
      </c>
      <c r="J24" s="84">
        <v>2.2000000000000002</v>
      </c>
      <c r="K24" s="84">
        <v>2.2999999999999998</v>
      </c>
      <c r="L24" s="77">
        <v>2.2999999999999998</v>
      </c>
      <c r="M24" s="77">
        <v>2.2999999999999998</v>
      </c>
      <c r="N24" s="51">
        <v>2.2999999999999998</v>
      </c>
    </row>
    <row r="25" spans="1:14">
      <c r="A25" s="205"/>
      <c r="B25" s="51" t="s">
        <v>17</v>
      </c>
      <c r="C25" s="77">
        <v>2.5</v>
      </c>
      <c r="D25" s="77">
        <v>2.5</v>
      </c>
      <c r="E25" s="77">
        <v>2.4</v>
      </c>
      <c r="F25" s="77">
        <v>2.2999999999999998</v>
      </c>
      <c r="G25" s="55">
        <v>2.2999999999999998</v>
      </c>
      <c r="H25" s="77">
        <v>2.2999999999999998</v>
      </c>
      <c r="I25" s="77">
        <v>2.2000000000000002</v>
      </c>
      <c r="J25" s="84">
        <v>2.4</v>
      </c>
      <c r="K25" s="84">
        <v>2.5</v>
      </c>
      <c r="L25" s="77">
        <v>2.5</v>
      </c>
      <c r="M25" s="77">
        <v>2.5</v>
      </c>
      <c r="N25" s="51">
        <v>2.5</v>
      </c>
    </row>
    <row r="26" spans="1:14">
      <c r="A26" s="205"/>
      <c r="B26" s="51" t="s">
        <v>18</v>
      </c>
      <c r="C26" s="77">
        <v>1.9</v>
      </c>
      <c r="D26" s="77">
        <v>1.8</v>
      </c>
      <c r="E26" s="77">
        <v>1.8</v>
      </c>
      <c r="F26" s="77">
        <v>1.8</v>
      </c>
      <c r="G26" s="55">
        <v>1.8</v>
      </c>
      <c r="H26" s="77">
        <v>1.7</v>
      </c>
      <c r="I26" s="77">
        <v>1.7</v>
      </c>
      <c r="J26" s="84">
        <v>1.7</v>
      </c>
      <c r="K26" s="84">
        <v>1.9</v>
      </c>
      <c r="L26" s="77">
        <v>1.9</v>
      </c>
      <c r="M26" s="77">
        <v>1.9</v>
      </c>
      <c r="N26" s="51">
        <v>1.9</v>
      </c>
    </row>
    <row r="27" spans="1:14">
      <c r="A27" s="205"/>
      <c r="B27" s="51" t="s">
        <v>19</v>
      </c>
      <c r="C27" s="77">
        <v>6.1</v>
      </c>
      <c r="D27" s="77">
        <v>6.2</v>
      </c>
      <c r="E27" s="77">
        <v>6.1</v>
      </c>
      <c r="F27" s="77">
        <v>6</v>
      </c>
      <c r="G27" s="55">
        <v>6.1</v>
      </c>
      <c r="H27" s="77">
        <v>5.9</v>
      </c>
      <c r="I27" s="77">
        <v>5.9</v>
      </c>
      <c r="J27" s="84">
        <v>6.2</v>
      </c>
      <c r="K27" s="84">
        <v>6.4</v>
      </c>
      <c r="L27" s="77">
        <v>6.6</v>
      </c>
      <c r="M27" s="77">
        <v>6.5</v>
      </c>
      <c r="N27" s="51">
        <v>6.1</v>
      </c>
    </row>
    <row r="28" spans="1:14">
      <c r="A28" s="205"/>
      <c r="B28" s="51" t="s">
        <v>20</v>
      </c>
      <c r="C28" s="77">
        <v>2</v>
      </c>
      <c r="D28" s="77">
        <v>2</v>
      </c>
      <c r="E28" s="77">
        <v>1.9</v>
      </c>
      <c r="F28" s="77">
        <v>1.9</v>
      </c>
      <c r="G28" s="55">
        <v>1.9</v>
      </c>
      <c r="H28" s="77">
        <v>1.9</v>
      </c>
      <c r="I28" s="77">
        <v>1.9</v>
      </c>
      <c r="J28" s="84">
        <v>1.9</v>
      </c>
      <c r="K28" s="84">
        <v>2.2000000000000002</v>
      </c>
      <c r="L28" s="77">
        <v>2.2000000000000002</v>
      </c>
      <c r="M28" s="77">
        <v>2.2000000000000002</v>
      </c>
      <c r="N28" s="51">
        <v>2.1</v>
      </c>
    </row>
    <row r="29" spans="1:14">
      <c r="A29" s="205"/>
      <c r="B29" s="51" t="s">
        <v>21</v>
      </c>
      <c r="C29" s="77">
        <v>2.6</v>
      </c>
      <c r="D29" s="77">
        <v>2.5</v>
      </c>
      <c r="E29" s="77">
        <v>2.5</v>
      </c>
      <c r="F29" s="77">
        <v>2.5</v>
      </c>
      <c r="G29" s="55">
        <v>2.5</v>
      </c>
      <c r="H29" s="77">
        <v>2.5</v>
      </c>
      <c r="I29" s="77">
        <v>2.5</v>
      </c>
      <c r="J29" s="84">
        <v>2.6</v>
      </c>
      <c r="K29" s="84">
        <v>2.8</v>
      </c>
      <c r="L29" s="77">
        <v>2.8</v>
      </c>
      <c r="M29" s="77">
        <v>2.8</v>
      </c>
      <c r="N29" s="51">
        <v>2.6</v>
      </c>
    </row>
    <row r="30" spans="1:14">
      <c r="A30" s="205"/>
      <c r="B30" s="51" t="s">
        <v>22</v>
      </c>
      <c r="C30" s="77">
        <v>2.5</v>
      </c>
      <c r="D30" s="77">
        <v>2.5</v>
      </c>
      <c r="E30" s="77">
        <v>2.5</v>
      </c>
      <c r="F30" s="77">
        <v>2.4</v>
      </c>
      <c r="G30" s="55">
        <v>2.4</v>
      </c>
      <c r="H30" s="77">
        <v>2.2999999999999998</v>
      </c>
      <c r="I30" s="77">
        <v>2.2999999999999998</v>
      </c>
      <c r="J30" s="84">
        <v>2.4</v>
      </c>
      <c r="K30" s="84">
        <v>2.5</v>
      </c>
      <c r="L30" s="77">
        <v>2.5</v>
      </c>
      <c r="M30" s="77">
        <v>2.6</v>
      </c>
      <c r="N30" s="51">
        <v>2.5</v>
      </c>
    </row>
    <row r="31" spans="1:14">
      <c r="A31" s="205"/>
      <c r="B31" s="51" t="s">
        <v>23</v>
      </c>
      <c r="C31" s="77">
        <v>1.5</v>
      </c>
      <c r="D31" s="77">
        <v>1.4</v>
      </c>
      <c r="E31" s="77">
        <v>1.4</v>
      </c>
      <c r="F31" s="77">
        <v>1.4</v>
      </c>
      <c r="G31" s="55">
        <v>1.5</v>
      </c>
      <c r="H31" s="77">
        <v>1.4</v>
      </c>
      <c r="I31" s="77">
        <v>1.4</v>
      </c>
      <c r="J31" s="84">
        <v>1.5</v>
      </c>
      <c r="K31" s="84">
        <v>1.6</v>
      </c>
      <c r="L31" s="77">
        <v>1.6</v>
      </c>
      <c r="M31" s="77">
        <v>1.6</v>
      </c>
      <c r="N31" s="51">
        <v>1.6</v>
      </c>
    </row>
    <row r="32" spans="1:14">
      <c r="A32" s="205"/>
      <c r="B32" s="51" t="s">
        <v>24</v>
      </c>
      <c r="C32" s="77">
        <v>2.2999999999999998</v>
      </c>
      <c r="D32" s="77">
        <v>2.2000000000000002</v>
      </c>
      <c r="E32" s="77">
        <v>2.2000000000000002</v>
      </c>
      <c r="F32" s="77">
        <v>2.1</v>
      </c>
      <c r="G32" s="55">
        <v>2.2000000000000002</v>
      </c>
      <c r="H32" s="77">
        <v>2.1</v>
      </c>
      <c r="I32" s="77">
        <v>2.1</v>
      </c>
      <c r="J32" s="84">
        <v>2.1</v>
      </c>
      <c r="K32" s="84">
        <v>2.2000000000000002</v>
      </c>
      <c r="L32" s="77">
        <v>2.2000000000000002</v>
      </c>
      <c r="M32" s="77">
        <v>2.2000000000000002</v>
      </c>
      <c r="N32" s="51">
        <v>2.1</v>
      </c>
    </row>
    <row r="33" spans="1:14">
      <c r="A33" s="205"/>
      <c r="B33" s="51" t="s">
        <v>25</v>
      </c>
      <c r="C33" s="77">
        <v>10.6</v>
      </c>
      <c r="D33" s="77">
        <v>10.8</v>
      </c>
      <c r="E33" s="77">
        <v>11.5</v>
      </c>
      <c r="F33" s="77">
        <v>12.2</v>
      </c>
      <c r="G33" s="55">
        <v>12.1</v>
      </c>
      <c r="H33" s="77">
        <v>13</v>
      </c>
      <c r="I33" s="77">
        <v>13.1</v>
      </c>
      <c r="J33" s="84">
        <v>15.7</v>
      </c>
      <c r="K33" s="84">
        <v>16.3</v>
      </c>
      <c r="L33" s="77">
        <v>17</v>
      </c>
      <c r="M33" s="77">
        <v>17.2</v>
      </c>
      <c r="N33" s="51">
        <v>17.100000000000001</v>
      </c>
    </row>
    <row r="34" spans="1:14">
      <c r="A34" s="205"/>
      <c r="B34" s="51" t="s">
        <v>26</v>
      </c>
      <c r="C34" s="77">
        <v>0.7</v>
      </c>
      <c r="D34" s="77">
        <v>0.7</v>
      </c>
      <c r="E34" s="77">
        <v>0.7</v>
      </c>
      <c r="F34" s="77">
        <v>0.8</v>
      </c>
      <c r="G34" s="55">
        <v>0.8</v>
      </c>
      <c r="H34" s="77">
        <v>0.8</v>
      </c>
      <c r="I34" s="77">
        <v>0.8</v>
      </c>
      <c r="J34" s="84" t="s">
        <v>88</v>
      </c>
      <c r="K34" s="84" t="s">
        <v>88</v>
      </c>
      <c r="L34" s="84" t="s">
        <v>88</v>
      </c>
      <c r="M34" s="84" t="s">
        <v>88</v>
      </c>
      <c r="N34" s="84" t="s">
        <v>88</v>
      </c>
    </row>
    <row r="35" spans="1:14">
      <c r="A35" s="205"/>
      <c r="B35" s="18"/>
      <c r="K35" s="70"/>
    </row>
    <row r="36" spans="1:14">
      <c r="A36" s="205"/>
      <c r="B36" s="99"/>
      <c r="K36" s="70"/>
    </row>
    <row r="37" spans="1:14">
      <c r="K37" s="70"/>
    </row>
  </sheetData>
  <mergeCells count="15">
    <mergeCell ref="N3:N4"/>
    <mergeCell ref="B1:N1"/>
    <mergeCell ref="M3:M4"/>
    <mergeCell ref="A1:A36"/>
    <mergeCell ref="C3:C4"/>
    <mergeCell ref="D3:D4"/>
    <mergeCell ref="B3:B4"/>
    <mergeCell ref="L3:L4"/>
    <mergeCell ref="K3:K4"/>
    <mergeCell ref="J3:J4"/>
    <mergeCell ref="G3:G4"/>
    <mergeCell ref="E3:E4"/>
    <mergeCell ref="H3:H4"/>
    <mergeCell ref="F3:F4"/>
    <mergeCell ref="I3:I4"/>
  </mergeCells>
  <phoneticPr fontId="2" type="noConversion"/>
  <pageMargins left="0.39370078740157483" right="0.39370078740157483" top="0.78740157480314965" bottom="0.39370078740157483" header="0.11811023622047245" footer="0.11811023622047245"/>
  <pageSetup paperSize="9" orientation="landscape" r:id="rId1"/>
  <headerFooter alignWithMargins="0"/>
</worksheet>
</file>

<file path=xl/worksheets/sheet5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Лист61">
    <tabColor indexed="51"/>
  </sheetPr>
  <dimension ref="A1:N36"/>
  <sheetViews>
    <sheetView view="pageBreakPreview" zoomScale="80" zoomScaleSheetLayoutView="80" workbookViewId="0">
      <selection activeCell="A35" sqref="A35"/>
    </sheetView>
  </sheetViews>
  <sheetFormatPr defaultColWidth="9.140625" defaultRowHeight="12.75"/>
  <cols>
    <col min="1" max="1" width="4.85546875" style="100" customWidth="1"/>
    <col min="2" max="2" width="16.28515625" style="51" bestFit="1" customWidth="1"/>
    <col min="3" max="13" width="10" style="51" customWidth="1"/>
    <col min="14" max="18" width="10.140625" style="51" customWidth="1"/>
    <col min="19" max="16384" width="9.140625" style="51"/>
  </cols>
  <sheetData>
    <row r="1" spans="1:14" ht="16.899999999999999" customHeight="1">
      <c r="A1" s="194">
        <v>65</v>
      </c>
      <c r="B1" s="190" t="s">
        <v>132</v>
      </c>
      <c r="C1" s="190"/>
      <c r="D1" s="190"/>
      <c r="E1" s="190"/>
      <c r="F1" s="190"/>
      <c r="G1" s="190"/>
      <c r="H1" s="190"/>
      <c r="I1" s="190"/>
      <c r="J1" s="190"/>
      <c r="K1" s="190"/>
      <c r="L1" s="190"/>
      <c r="M1" s="190"/>
      <c r="N1" s="190"/>
    </row>
    <row r="2" spans="1:14">
      <c r="A2" s="205"/>
      <c r="C2" s="158"/>
      <c r="D2" s="158"/>
      <c r="E2" s="158"/>
      <c r="F2" s="158"/>
      <c r="G2" s="158"/>
      <c r="H2" s="158"/>
      <c r="I2" s="158"/>
      <c r="J2" s="158"/>
      <c r="K2" s="158"/>
      <c r="L2" s="158"/>
      <c r="M2" s="37"/>
      <c r="N2" s="155" t="s">
        <v>53</v>
      </c>
    </row>
    <row r="3" spans="1:14" s="65" customFormat="1">
      <c r="A3" s="205"/>
      <c r="B3" s="200"/>
      <c r="C3" s="168">
        <v>2007</v>
      </c>
      <c r="D3" s="191">
        <v>2008</v>
      </c>
      <c r="E3" s="168">
        <v>2009</v>
      </c>
      <c r="F3" s="168">
        <v>2010</v>
      </c>
      <c r="G3" s="168">
        <v>2011</v>
      </c>
      <c r="H3" s="191">
        <v>2012</v>
      </c>
      <c r="I3" s="168">
        <v>2013</v>
      </c>
      <c r="J3" s="168">
        <v>2014</v>
      </c>
      <c r="K3" s="168">
        <v>2015</v>
      </c>
      <c r="L3" s="191">
        <v>2016</v>
      </c>
      <c r="M3" s="191">
        <v>2017</v>
      </c>
      <c r="N3" s="191">
        <v>2018</v>
      </c>
    </row>
    <row r="4" spans="1:14" s="65" customFormat="1">
      <c r="A4" s="205"/>
      <c r="B4" s="200"/>
      <c r="C4" s="169"/>
      <c r="D4" s="192"/>
      <c r="E4" s="169"/>
      <c r="F4" s="169"/>
      <c r="G4" s="169"/>
      <c r="H4" s="192"/>
      <c r="I4" s="169"/>
      <c r="J4" s="169"/>
      <c r="K4" s="169"/>
      <c r="L4" s="192"/>
      <c r="M4" s="192"/>
      <c r="N4" s="192"/>
    </row>
    <row r="5" spans="1:14" s="65" customFormat="1">
      <c r="A5" s="205"/>
      <c r="B5" s="101"/>
      <c r="C5" s="74"/>
      <c r="D5" s="74"/>
      <c r="E5" s="74"/>
      <c r="F5" s="102"/>
      <c r="G5" s="102"/>
      <c r="H5" s="63"/>
    </row>
    <row r="6" spans="1:14">
      <c r="A6" s="205"/>
      <c r="B6" s="65" t="s">
        <v>0</v>
      </c>
      <c r="C6" s="82">
        <v>100</v>
      </c>
      <c r="D6" s="82">
        <v>100</v>
      </c>
      <c r="E6" s="82">
        <v>100</v>
      </c>
      <c r="F6" s="82">
        <v>100</v>
      </c>
      <c r="G6" s="76">
        <v>100</v>
      </c>
      <c r="H6" s="82">
        <v>100</v>
      </c>
      <c r="I6" s="82">
        <v>100</v>
      </c>
      <c r="J6" s="82">
        <v>100</v>
      </c>
      <c r="K6" s="82">
        <v>100</v>
      </c>
      <c r="L6" s="82">
        <v>100</v>
      </c>
      <c r="M6" s="82">
        <v>100</v>
      </c>
      <c r="N6" s="82">
        <v>100</v>
      </c>
    </row>
    <row r="7" spans="1:14">
      <c r="A7" s="205"/>
      <c r="H7" s="55"/>
    </row>
    <row r="8" spans="1:14" ht="25.5">
      <c r="A8" s="205"/>
      <c r="B8" s="64" t="s">
        <v>35</v>
      </c>
      <c r="C8" s="77">
        <v>84.828165119494386</v>
      </c>
      <c r="D8" s="77">
        <v>83.957043809190523</v>
      </c>
      <c r="E8" s="77">
        <v>83.7</v>
      </c>
      <c r="F8" s="77">
        <v>83.7</v>
      </c>
      <c r="G8" s="55">
        <v>84.3</v>
      </c>
      <c r="H8" s="77">
        <v>82.3</v>
      </c>
      <c r="I8" s="77">
        <v>85.3</v>
      </c>
      <c r="J8" s="84" t="s">
        <v>88</v>
      </c>
      <c r="K8" s="84" t="s">
        <v>88</v>
      </c>
      <c r="L8" s="84" t="s">
        <v>88</v>
      </c>
      <c r="M8" s="84" t="s">
        <v>88</v>
      </c>
      <c r="N8" s="84" t="s">
        <v>88</v>
      </c>
    </row>
    <row r="9" spans="1:14">
      <c r="A9" s="205"/>
      <c r="B9" s="51" t="s">
        <v>1</v>
      </c>
      <c r="C9" s="77">
        <v>88.517677266442817</v>
      </c>
      <c r="D9" s="77">
        <v>85.12791350437071</v>
      </c>
      <c r="E9" s="77">
        <v>84.8</v>
      </c>
      <c r="F9" s="77">
        <v>86.7</v>
      </c>
      <c r="G9" s="55">
        <v>88.2</v>
      </c>
      <c r="H9" s="77">
        <v>86.2</v>
      </c>
      <c r="I9" s="77">
        <v>86.1</v>
      </c>
      <c r="J9" s="84">
        <v>87.5</v>
      </c>
      <c r="K9" s="84">
        <v>93.2</v>
      </c>
      <c r="L9" s="77">
        <v>94.2</v>
      </c>
      <c r="M9" s="77">
        <v>96.1</v>
      </c>
      <c r="N9" s="51">
        <v>95.4</v>
      </c>
    </row>
    <row r="10" spans="1:14">
      <c r="A10" s="205"/>
      <c r="B10" s="51" t="s">
        <v>2</v>
      </c>
      <c r="C10" s="77">
        <v>79.227730594509183</v>
      </c>
      <c r="D10" s="77">
        <v>77.260631511413422</v>
      </c>
      <c r="E10" s="77">
        <v>76.3</v>
      </c>
      <c r="F10" s="77">
        <v>77.400000000000006</v>
      </c>
      <c r="G10" s="55">
        <v>77</v>
      </c>
      <c r="H10" s="77">
        <v>74.599999999999994</v>
      </c>
      <c r="I10" s="77">
        <v>74.099999999999994</v>
      </c>
      <c r="J10" s="84">
        <v>75.2</v>
      </c>
      <c r="K10" s="84">
        <v>78.5</v>
      </c>
      <c r="L10" s="77">
        <v>80.900000000000006</v>
      </c>
      <c r="M10" s="77">
        <v>81.5</v>
      </c>
      <c r="N10" s="51">
        <v>78.900000000000006</v>
      </c>
    </row>
    <row r="11" spans="1:14">
      <c r="A11" s="205"/>
      <c r="B11" s="51" t="s">
        <v>3</v>
      </c>
      <c r="C11" s="77">
        <v>112.96662058068338</v>
      </c>
      <c r="D11" s="77">
        <v>112.71188294219287</v>
      </c>
      <c r="E11" s="77">
        <v>114</v>
      </c>
      <c r="F11" s="77">
        <v>112.2</v>
      </c>
      <c r="G11" s="55">
        <v>112.3</v>
      </c>
      <c r="H11" s="77">
        <v>114.1</v>
      </c>
      <c r="I11" s="77">
        <v>113.4</v>
      </c>
      <c r="J11" s="84">
        <v>119.6</v>
      </c>
      <c r="K11" s="84">
        <v>123.1</v>
      </c>
      <c r="L11" s="77">
        <v>119.6</v>
      </c>
      <c r="M11" s="77">
        <v>121.3</v>
      </c>
      <c r="N11" s="51">
        <v>127.9</v>
      </c>
    </row>
    <row r="12" spans="1:14">
      <c r="A12" s="205"/>
      <c r="B12" s="51" t="s">
        <v>4</v>
      </c>
      <c r="C12" s="77">
        <v>114.8103890973731</v>
      </c>
      <c r="D12" s="77">
        <v>118.2541939152687</v>
      </c>
      <c r="E12" s="77">
        <v>118.4</v>
      </c>
      <c r="F12" s="77">
        <v>115.3</v>
      </c>
      <c r="G12" s="55">
        <v>115</v>
      </c>
      <c r="H12" s="77">
        <v>116.4</v>
      </c>
      <c r="I12" s="77">
        <v>116.2</v>
      </c>
      <c r="J12" s="84">
        <v>98</v>
      </c>
      <c r="K12" s="84">
        <v>67.099999999999994</v>
      </c>
      <c r="L12" s="77">
        <v>56.4</v>
      </c>
      <c r="M12" s="77">
        <v>53.5</v>
      </c>
      <c r="N12" s="51">
        <v>57.9</v>
      </c>
    </row>
    <row r="13" spans="1:14">
      <c r="A13" s="205"/>
      <c r="B13" s="51" t="s">
        <v>5</v>
      </c>
      <c r="C13" s="77">
        <v>87.541971163341898</v>
      </c>
      <c r="D13" s="77">
        <v>87.65191779124109</v>
      </c>
      <c r="E13" s="77">
        <v>84.7</v>
      </c>
      <c r="F13" s="77">
        <v>85.3</v>
      </c>
      <c r="G13" s="55">
        <v>86.5</v>
      </c>
      <c r="H13" s="77">
        <v>84.5</v>
      </c>
      <c r="I13" s="77">
        <v>81</v>
      </c>
      <c r="J13" s="84">
        <v>82.5</v>
      </c>
      <c r="K13" s="84">
        <v>87.4</v>
      </c>
      <c r="L13" s="77">
        <v>88.9</v>
      </c>
      <c r="M13" s="77">
        <v>90.3</v>
      </c>
      <c r="N13" s="51">
        <v>90.2</v>
      </c>
    </row>
    <row r="14" spans="1:14">
      <c r="A14" s="205"/>
      <c r="B14" s="51" t="s">
        <v>6</v>
      </c>
      <c r="C14" s="77">
        <v>72.326683784317609</v>
      </c>
      <c r="D14" s="77">
        <v>70.459963692832616</v>
      </c>
      <c r="E14" s="77">
        <v>67.900000000000006</v>
      </c>
      <c r="F14" s="77">
        <v>68.7</v>
      </c>
      <c r="G14" s="55">
        <v>69.3</v>
      </c>
      <c r="H14" s="77">
        <v>68.2</v>
      </c>
      <c r="I14" s="77">
        <v>67.099999999999994</v>
      </c>
      <c r="J14" s="84">
        <v>64.8</v>
      </c>
      <c r="K14" s="84">
        <v>70.599999999999994</v>
      </c>
      <c r="L14" s="77">
        <v>72.400000000000006</v>
      </c>
      <c r="M14" s="77">
        <v>71.7</v>
      </c>
      <c r="N14" s="51">
        <v>70.900000000000006</v>
      </c>
    </row>
    <row r="15" spans="1:14">
      <c r="A15" s="205"/>
      <c r="B15" s="51" t="s">
        <v>7</v>
      </c>
      <c r="C15" s="77">
        <v>111.35887813549279</v>
      </c>
      <c r="D15" s="77">
        <v>111.29240392817306</v>
      </c>
      <c r="E15" s="77">
        <v>108.9</v>
      </c>
      <c r="F15" s="77">
        <v>109.4</v>
      </c>
      <c r="G15" s="55">
        <v>109.5</v>
      </c>
      <c r="H15" s="77">
        <v>107.5</v>
      </c>
      <c r="I15" s="77">
        <v>106.2</v>
      </c>
      <c r="J15" s="84">
        <v>112.7</v>
      </c>
      <c r="K15" s="84">
        <v>114.1</v>
      </c>
      <c r="L15" s="77">
        <v>117.2</v>
      </c>
      <c r="M15" s="77">
        <v>114.8</v>
      </c>
      <c r="N15" s="51">
        <v>111.3</v>
      </c>
    </row>
    <row r="16" spans="1:14">
      <c r="A16" s="205"/>
      <c r="B16" s="51" t="s">
        <v>8</v>
      </c>
      <c r="C16" s="77">
        <v>82.322733557179532</v>
      </c>
      <c r="D16" s="77">
        <v>82.112523056509417</v>
      </c>
      <c r="E16" s="77">
        <v>81.400000000000006</v>
      </c>
      <c r="F16" s="77">
        <v>81.2</v>
      </c>
      <c r="G16" s="55">
        <v>82</v>
      </c>
      <c r="H16" s="77">
        <v>79.900000000000006</v>
      </c>
      <c r="I16" s="77">
        <v>78.5</v>
      </c>
      <c r="J16" s="84">
        <v>76</v>
      </c>
      <c r="K16" s="84">
        <v>83.5</v>
      </c>
      <c r="L16" s="77">
        <v>85.5</v>
      </c>
      <c r="M16" s="77">
        <v>85.8</v>
      </c>
      <c r="N16" s="51">
        <v>83.4</v>
      </c>
    </row>
    <row r="17" spans="1:14">
      <c r="A17" s="205"/>
      <c r="B17" s="51" t="s">
        <v>9</v>
      </c>
      <c r="C17" s="77">
        <v>101.21271973138455</v>
      </c>
      <c r="D17" s="77">
        <v>104.20011227517625</v>
      </c>
      <c r="E17" s="77">
        <v>104.5</v>
      </c>
      <c r="F17" s="77">
        <v>105.6</v>
      </c>
      <c r="G17" s="55">
        <v>104.1</v>
      </c>
      <c r="H17" s="77">
        <v>105.3</v>
      </c>
      <c r="I17" s="77">
        <v>102.5</v>
      </c>
      <c r="J17" s="84">
        <v>106.2</v>
      </c>
      <c r="K17" s="84">
        <v>106.8</v>
      </c>
      <c r="L17" s="77">
        <v>108.2</v>
      </c>
      <c r="M17" s="77">
        <v>107.2</v>
      </c>
      <c r="N17" s="51">
        <v>112.3</v>
      </c>
    </row>
    <row r="18" spans="1:14">
      <c r="A18" s="205"/>
      <c r="B18" s="51" t="s">
        <v>10</v>
      </c>
      <c r="C18" s="77">
        <v>84.580288366581087</v>
      </c>
      <c r="D18" s="77">
        <v>83.763843018889943</v>
      </c>
      <c r="E18" s="77">
        <v>81.599999999999994</v>
      </c>
      <c r="F18" s="77">
        <v>83.4</v>
      </c>
      <c r="G18" s="55">
        <v>83.4</v>
      </c>
      <c r="H18" s="77">
        <v>81.5</v>
      </c>
      <c r="I18" s="77">
        <v>81.099999999999994</v>
      </c>
      <c r="J18" s="84">
        <v>82</v>
      </c>
      <c r="K18" s="84">
        <v>86.1</v>
      </c>
      <c r="L18" s="77">
        <v>88.3</v>
      </c>
      <c r="M18" s="77">
        <v>89.3</v>
      </c>
      <c r="N18" s="51">
        <v>86.2</v>
      </c>
    </row>
    <row r="19" spans="1:14">
      <c r="A19" s="205"/>
      <c r="B19" s="51" t="s">
        <v>11</v>
      </c>
      <c r="C19" s="77">
        <v>95.00296267035354</v>
      </c>
      <c r="D19" s="77">
        <v>97.774181083819983</v>
      </c>
      <c r="E19" s="77">
        <v>97.9</v>
      </c>
      <c r="F19" s="77">
        <v>96.6</v>
      </c>
      <c r="G19" s="55">
        <v>96.5</v>
      </c>
      <c r="H19" s="77">
        <v>95.3</v>
      </c>
      <c r="I19" s="77">
        <v>95.8</v>
      </c>
      <c r="J19" s="84">
        <v>73.900000000000006</v>
      </c>
      <c r="K19" s="84">
        <v>49.2</v>
      </c>
      <c r="L19" s="77">
        <v>37.200000000000003</v>
      </c>
      <c r="M19" s="77">
        <v>34.700000000000003</v>
      </c>
      <c r="N19" s="51">
        <v>36.4</v>
      </c>
    </row>
    <row r="20" spans="1:14">
      <c r="A20" s="205"/>
      <c r="B20" s="51" t="s">
        <v>12</v>
      </c>
      <c r="C20" s="77">
        <v>94.05293304365</v>
      </c>
      <c r="D20" s="77">
        <v>92.723985331321117</v>
      </c>
      <c r="E20" s="77">
        <v>91.9</v>
      </c>
      <c r="F20" s="77">
        <v>89.3</v>
      </c>
      <c r="G20" s="55">
        <v>88.8</v>
      </c>
      <c r="H20" s="77">
        <v>87.2</v>
      </c>
      <c r="I20" s="77">
        <v>86.6</v>
      </c>
      <c r="J20" s="84">
        <v>88.1</v>
      </c>
      <c r="K20" s="84">
        <v>92.9</v>
      </c>
      <c r="L20" s="77">
        <v>95.3</v>
      </c>
      <c r="M20" s="77">
        <v>95.2</v>
      </c>
      <c r="N20" s="51">
        <v>96.8</v>
      </c>
    </row>
    <row r="21" spans="1:14">
      <c r="A21" s="205"/>
      <c r="B21" s="51" t="s">
        <v>13</v>
      </c>
      <c r="C21" s="77">
        <v>92.598261900059256</v>
      </c>
      <c r="D21" s="77">
        <v>92.054708631336439</v>
      </c>
      <c r="E21" s="77">
        <v>91.5</v>
      </c>
      <c r="F21" s="77">
        <v>91.9</v>
      </c>
      <c r="G21" s="55">
        <v>92.6</v>
      </c>
      <c r="H21" s="77">
        <v>90.8</v>
      </c>
      <c r="I21" s="77">
        <v>89.3</v>
      </c>
      <c r="J21" s="84">
        <v>87.6</v>
      </c>
      <c r="K21" s="84">
        <v>92.3</v>
      </c>
      <c r="L21" s="77">
        <v>94.3</v>
      </c>
      <c r="M21" s="77">
        <v>96</v>
      </c>
      <c r="N21" s="51">
        <v>94.9</v>
      </c>
    </row>
    <row r="22" spans="1:14">
      <c r="A22" s="205"/>
      <c r="B22" s="51" t="s">
        <v>14</v>
      </c>
      <c r="C22" s="77">
        <v>86.71538613470274</v>
      </c>
      <c r="D22" s="77">
        <v>85.696579981481889</v>
      </c>
      <c r="E22" s="77">
        <v>86.3</v>
      </c>
      <c r="F22" s="77">
        <v>88</v>
      </c>
      <c r="G22" s="55">
        <v>88.4</v>
      </c>
      <c r="H22" s="77">
        <v>88.2</v>
      </c>
      <c r="I22" s="77">
        <v>95.7</v>
      </c>
      <c r="J22" s="84">
        <v>90.5</v>
      </c>
      <c r="K22" s="84">
        <v>101.8</v>
      </c>
      <c r="L22" s="77">
        <v>105.5</v>
      </c>
      <c r="M22" s="77">
        <v>106</v>
      </c>
      <c r="N22" s="51">
        <v>108.1</v>
      </c>
    </row>
    <row r="23" spans="1:14">
      <c r="A23" s="205"/>
      <c r="B23" s="51" t="s">
        <v>15</v>
      </c>
      <c r="C23" s="77">
        <v>102.53110803871222</v>
      </c>
      <c r="D23" s="77">
        <v>101.49967556848422</v>
      </c>
      <c r="E23" s="77">
        <v>102.6</v>
      </c>
      <c r="F23" s="77">
        <v>97.3</v>
      </c>
      <c r="G23" s="55">
        <v>96.7</v>
      </c>
      <c r="H23" s="77">
        <v>95.3</v>
      </c>
      <c r="I23" s="77">
        <v>95</v>
      </c>
      <c r="J23" s="84">
        <v>97.8</v>
      </c>
      <c r="K23" s="84">
        <v>100.6</v>
      </c>
      <c r="L23" s="77">
        <v>102.3</v>
      </c>
      <c r="M23" s="77">
        <v>102.9</v>
      </c>
      <c r="N23" s="51">
        <v>105.5</v>
      </c>
    </row>
    <row r="24" spans="1:14">
      <c r="A24" s="205"/>
      <c r="B24" s="51" t="s">
        <v>16</v>
      </c>
      <c r="C24" s="77">
        <v>81.82500493778393</v>
      </c>
      <c r="D24" s="77">
        <v>81.104962708602173</v>
      </c>
      <c r="E24" s="77">
        <v>78.7</v>
      </c>
      <c r="F24" s="77">
        <v>79.099999999999994</v>
      </c>
      <c r="G24" s="55">
        <v>80.099999999999994</v>
      </c>
      <c r="H24" s="77">
        <v>78.8</v>
      </c>
      <c r="I24" s="77">
        <v>79.2</v>
      </c>
      <c r="J24" s="84">
        <v>81.3</v>
      </c>
      <c r="K24" s="84">
        <v>84</v>
      </c>
      <c r="L24" s="77">
        <v>84.4</v>
      </c>
      <c r="M24" s="77">
        <v>85.3</v>
      </c>
      <c r="N24" s="51">
        <v>82.4</v>
      </c>
    </row>
    <row r="25" spans="1:14">
      <c r="A25" s="205"/>
      <c r="B25" s="51" t="s">
        <v>17</v>
      </c>
      <c r="C25" s="77">
        <v>97.534070709065773</v>
      </c>
      <c r="D25" s="77">
        <v>96.14254573026254</v>
      </c>
      <c r="E25" s="77">
        <v>93.4</v>
      </c>
      <c r="F25" s="77">
        <v>91.3</v>
      </c>
      <c r="G25" s="55">
        <v>90.5</v>
      </c>
      <c r="H25" s="77">
        <v>89.6</v>
      </c>
      <c r="I25" s="77">
        <v>88.2</v>
      </c>
      <c r="J25" s="84">
        <v>89.4</v>
      </c>
      <c r="K25" s="84">
        <v>96.1</v>
      </c>
      <c r="L25" s="77">
        <v>97.3</v>
      </c>
      <c r="M25" s="77">
        <v>97</v>
      </c>
      <c r="N25" s="51">
        <v>95.5</v>
      </c>
    </row>
    <row r="26" spans="1:14">
      <c r="A26" s="205"/>
      <c r="B26" s="51" t="s">
        <v>18</v>
      </c>
      <c r="C26" s="77">
        <v>79.631641319375873</v>
      </c>
      <c r="D26" s="77">
        <v>77.156375990609718</v>
      </c>
      <c r="E26" s="77">
        <v>74</v>
      </c>
      <c r="F26" s="77">
        <v>74.8</v>
      </c>
      <c r="G26" s="55">
        <v>75.599999999999994</v>
      </c>
      <c r="H26" s="77">
        <v>73.599999999999994</v>
      </c>
      <c r="I26" s="77">
        <v>71.099999999999994</v>
      </c>
      <c r="J26" s="84">
        <v>68.7</v>
      </c>
      <c r="K26" s="84">
        <v>75.599999999999994</v>
      </c>
      <c r="L26" s="77">
        <v>76</v>
      </c>
      <c r="M26" s="77">
        <v>76.599999999999994</v>
      </c>
      <c r="N26" s="51">
        <v>74.599999999999994</v>
      </c>
    </row>
    <row r="27" spans="1:14">
      <c r="A27" s="205"/>
      <c r="B27" s="51" t="s">
        <v>19</v>
      </c>
      <c r="C27" s="77">
        <v>101.99980248864308</v>
      </c>
      <c r="D27" s="77">
        <v>102.54733419362366</v>
      </c>
      <c r="E27" s="77">
        <v>101.8</v>
      </c>
      <c r="F27" s="77">
        <v>99.8</v>
      </c>
      <c r="G27" s="55">
        <v>100.7</v>
      </c>
      <c r="H27" s="77">
        <v>98.7</v>
      </c>
      <c r="I27" s="77">
        <v>97.7</v>
      </c>
      <c r="J27" s="84">
        <v>98.1</v>
      </c>
      <c r="K27" s="84">
        <v>101.2</v>
      </c>
      <c r="L27" s="77">
        <v>103</v>
      </c>
      <c r="M27" s="77">
        <v>102.3</v>
      </c>
      <c r="N27" s="51">
        <v>96.5</v>
      </c>
    </row>
    <row r="28" spans="1:14">
      <c r="A28" s="205"/>
      <c r="B28" s="51" t="s">
        <v>20</v>
      </c>
      <c r="C28" s="77">
        <v>82.702942919217861</v>
      </c>
      <c r="D28" s="77">
        <v>82.005351297361543</v>
      </c>
      <c r="E28" s="77">
        <v>79.599999999999994</v>
      </c>
      <c r="F28" s="77">
        <v>80.5</v>
      </c>
      <c r="G28" s="55">
        <v>81.599999999999994</v>
      </c>
      <c r="H28" s="77">
        <v>79.099999999999994</v>
      </c>
      <c r="I28" s="77">
        <v>81.3</v>
      </c>
      <c r="J28" s="84">
        <v>77.400000000000006</v>
      </c>
      <c r="K28" s="84">
        <v>87.7</v>
      </c>
      <c r="L28" s="77">
        <v>88.9</v>
      </c>
      <c r="M28" s="77">
        <v>88.2</v>
      </c>
      <c r="N28" s="51">
        <v>85.9</v>
      </c>
    </row>
    <row r="29" spans="1:14">
      <c r="A29" s="205"/>
      <c r="B29" s="51" t="s">
        <v>21</v>
      </c>
      <c r="C29" s="77">
        <v>88.537428402133116</v>
      </c>
      <c r="D29" s="77">
        <v>87.039507738967515</v>
      </c>
      <c r="E29" s="77">
        <v>85.1</v>
      </c>
      <c r="F29" s="77">
        <v>85.4</v>
      </c>
      <c r="G29" s="55">
        <v>86.6</v>
      </c>
      <c r="H29" s="77">
        <v>85.7</v>
      </c>
      <c r="I29" s="77">
        <v>85.3</v>
      </c>
      <c r="J29" s="84">
        <v>84.7</v>
      </c>
      <c r="K29" s="84">
        <v>92.1</v>
      </c>
      <c r="L29" s="77">
        <v>92.8</v>
      </c>
      <c r="M29" s="77">
        <v>92.3</v>
      </c>
      <c r="N29" s="51">
        <v>86.6</v>
      </c>
    </row>
    <row r="30" spans="1:14">
      <c r="A30" s="205"/>
      <c r="B30" s="51" t="s">
        <v>22</v>
      </c>
      <c r="C30" s="77">
        <v>86.734149713608545</v>
      </c>
      <c r="D30" s="77">
        <v>87.393830697782931</v>
      </c>
      <c r="E30" s="77">
        <v>87.1</v>
      </c>
      <c r="F30" s="77">
        <v>85.3</v>
      </c>
      <c r="G30" s="55">
        <v>84.3</v>
      </c>
      <c r="H30" s="77">
        <v>82.2</v>
      </c>
      <c r="I30" s="77">
        <v>81</v>
      </c>
      <c r="J30" s="84">
        <v>81.3</v>
      </c>
      <c r="K30" s="84">
        <v>84.8</v>
      </c>
      <c r="L30" s="77">
        <v>87.2</v>
      </c>
      <c r="M30" s="77">
        <v>88.5</v>
      </c>
      <c r="N30" s="51">
        <v>86.6</v>
      </c>
    </row>
    <row r="31" spans="1:14">
      <c r="A31" s="205"/>
      <c r="B31" s="51" t="s">
        <v>23</v>
      </c>
      <c r="C31" s="77">
        <v>76.417143985779177</v>
      </c>
      <c r="D31" s="77">
        <v>71.398263380066069</v>
      </c>
      <c r="E31" s="77">
        <v>69.7</v>
      </c>
      <c r="F31" s="77">
        <v>73</v>
      </c>
      <c r="G31" s="55">
        <v>73.900000000000006</v>
      </c>
      <c r="H31" s="77">
        <v>71.8</v>
      </c>
      <c r="I31" s="77">
        <v>72.7</v>
      </c>
      <c r="J31" s="84">
        <v>69</v>
      </c>
      <c r="K31" s="84">
        <v>75.2</v>
      </c>
      <c r="L31" s="77">
        <v>76.5</v>
      </c>
      <c r="M31" s="77">
        <v>76.599999999999994</v>
      </c>
      <c r="N31" s="51">
        <v>73.2</v>
      </c>
    </row>
    <row r="32" spans="1:14">
      <c r="A32" s="205"/>
      <c r="B32" s="51" t="s">
        <v>24</v>
      </c>
      <c r="C32" s="77">
        <v>92.212127197313848</v>
      </c>
      <c r="D32" s="77">
        <v>90.06364690186129</v>
      </c>
      <c r="E32" s="77">
        <v>91.5</v>
      </c>
      <c r="F32" s="77">
        <v>89.9</v>
      </c>
      <c r="G32" s="55">
        <v>90</v>
      </c>
      <c r="H32" s="77">
        <v>90.3</v>
      </c>
      <c r="I32" s="77">
        <v>88.3</v>
      </c>
      <c r="J32" s="84">
        <v>86.2</v>
      </c>
      <c r="K32" s="84">
        <v>89.4</v>
      </c>
      <c r="L32" s="77">
        <v>89.6</v>
      </c>
      <c r="M32" s="77">
        <v>89.9</v>
      </c>
      <c r="N32" s="51">
        <v>87.6</v>
      </c>
    </row>
    <row r="33" spans="1:14">
      <c r="A33" s="205"/>
      <c r="B33" s="51" t="s">
        <v>25</v>
      </c>
      <c r="C33" s="77">
        <v>180.06320363420897</v>
      </c>
      <c r="D33" s="77">
        <v>181.97473079474787</v>
      </c>
      <c r="E33" s="77">
        <v>191.2</v>
      </c>
      <c r="F33" s="77">
        <v>200.2</v>
      </c>
      <c r="G33" s="55">
        <v>196.8</v>
      </c>
      <c r="H33" s="77">
        <v>209.1</v>
      </c>
      <c r="I33" s="77">
        <v>209</v>
      </c>
      <c r="J33" s="84">
        <v>234.2</v>
      </c>
      <c r="K33" s="84">
        <v>240.6</v>
      </c>
      <c r="L33" s="77">
        <v>248.8</v>
      </c>
      <c r="M33" s="77">
        <v>250.1</v>
      </c>
      <c r="N33" s="51">
        <v>245.8</v>
      </c>
    </row>
    <row r="34" spans="1:14">
      <c r="A34" s="205"/>
      <c r="B34" s="51" t="s">
        <v>26</v>
      </c>
      <c r="C34" s="77">
        <v>89.799525972743439</v>
      </c>
      <c r="D34" s="77">
        <v>88.300780822816662</v>
      </c>
      <c r="E34" s="77">
        <v>87.4</v>
      </c>
      <c r="F34" s="77">
        <v>92.4</v>
      </c>
      <c r="G34" s="55">
        <v>92.1</v>
      </c>
      <c r="H34" s="77">
        <v>92</v>
      </c>
      <c r="I34" s="77">
        <v>99.5</v>
      </c>
      <c r="J34" s="84" t="s">
        <v>88</v>
      </c>
      <c r="K34" s="84" t="s">
        <v>88</v>
      </c>
      <c r="L34" s="84" t="s">
        <v>88</v>
      </c>
      <c r="M34" s="84" t="s">
        <v>88</v>
      </c>
      <c r="N34" s="84" t="s">
        <v>88</v>
      </c>
    </row>
    <row r="35" spans="1:14">
      <c r="I35" s="55"/>
    </row>
    <row r="36" spans="1:14">
      <c r="I36" s="55"/>
    </row>
  </sheetData>
  <mergeCells count="15">
    <mergeCell ref="A1:A34"/>
    <mergeCell ref="E3:E4"/>
    <mergeCell ref="F3:F4"/>
    <mergeCell ref="G3:G4"/>
    <mergeCell ref="B3:B4"/>
    <mergeCell ref="C3:C4"/>
    <mergeCell ref="D3:D4"/>
    <mergeCell ref="N3:N4"/>
    <mergeCell ref="B1:N1"/>
    <mergeCell ref="M3:M4"/>
    <mergeCell ref="L3:L4"/>
    <mergeCell ref="K3:K4"/>
    <mergeCell ref="J3:J4"/>
    <mergeCell ref="I3:I4"/>
    <mergeCell ref="H3:H4"/>
  </mergeCells>
  <phoneticPr fontId="2" type="noConversion"/>
  <pageMargins left="0.39370078740157483" right="0.39370078740157483" top="0.78740157480314965" bottom="0.39370078740157483" header="0.11811023622047245" footer="0.11811023622047245"/>
  <pageSetup paperSize="9" orientation="landscape" r:id="rId1"/>
  <headerFooter alignWithMargins="0"/>
</worksheet>
</file>

<file path=xl/worksheets/sheet6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Лист62">
    <tabColor indexed="51"/>
  </sheetPr>
  <dimension ref="A1:N38"/>
  <sheetViews>
    <sheetView view="pageBreakPreview" zoomScale="80" zoomScaleSheetLayoutView="80" workbookViewId="0">
      <selection sqref="A1:A34"/>
    </sheetView>
  </sheetViews>
  <sheetFormatPr defaultColWidth="9.140625" defaultRowHeight="12.75"/>
  <cols>
    <col min="1" max="1" width="4.85546875" style="100" customWidth="1"/>
    <col min="2" max="2" width="16.28515625" style="51" bestFit="1" customWidth="1"/>
    <col min="3" max="13" width="10" style="51" customWidth="1"/>
    <col min="14" max="18" width="10.140625" style="51" customWidth="1"/>
    <col min="19" max="16384" width="9.140625" style="51"/>
  </cols>
  <sheetData>
    <row r="1" spans="1:14" s="81" customFormat="1" ht="16.899999999999999" customHeight="1">
      <c r="A1" s="194">
        <v>66</v>
      </c>
      <c r="B1" s="190" t="s">
        <v>133</v>
      </c>
      <c r="C1" s="190"/>
      <c r="D1" s="190"/>
      <c r="E1" s="190"/>
      <c r="F1" s="190"/>
      <c r="G1" s="190"/>
      <c r="H1" s="190"/>
      <c r="I1" s="190"/>
      <c r="J1" s="190"/>
      <c r="K1" s="190"/>
      <c r="L1" s="190"/>
      <c r="M1" s="190"/>
      <c r="N1" s="190"/>
    </row>
    <row r="2" spans="1:14" s="69" customFormat="1">
      <c r="A2" s="194"/>
      <c r="C2" s="158"/>
      <c r="D2" s="158"/>
      <c r="E2" s="158"/>
      <c r="F2" s="158"/>
      <c r="G2" s="158"/>
      <c r="H2" s="158"/>
      <c r="I2" s="158"/>
      <c r="J2" s="158"/>
      <c r="K2" s="158"/>
      <c r="L2" s="158"/>
      <c r="M2" s="37"/>
      <c r="N2" s="155" t="s">
        <v>51</v>
      </c>
    </row>
    <row r="3" spans="1:14" s="65" customFormat="1">
      <c r="A3" s="194"/>
      <c r="B3" s="200"/>
      <c r="C3" s="168">
        <v>2007</v>
      </c>
      <c r="D3" s="191">
        <v>2008</v>
      </c>
      <c r="E3" s="168">
        <v>2009</v>
      </c>
      <c r="F3" s="168">
        <v>2010</v>
      </c>
      <c r="G3" s="168">
        <v>2011</v>
      </c>
      <c r="H3" s="191">
        <v>2012</v>
      </c>
      <c r="I3" s="168">
        <v>2013</v>
      </c>
      <c r="J3" s="168">
        <v>2014</v>
      </c>
      <c r="K3" s="168">
        <v>2015</v>
      </c>
      <c r="L3" s="191">
        <v>2016</v>
      </c>
      <c r="M3" s="191">
        <v>2017</v>
      </c>
      <c r="N3" s="191">
        <v>2018</v>
      </c>
    </row>
    <row r="4" spans="1:14" s="65" customFormat="1">
      <c r="A4" s="194"/>
      <c r="B4" s="200"/>
      <c r="C4" s="169"/>
      <c r="D4" s="192"/>
      <c r="E4" s="169"/>
      <c r="F4" s="169"/>
      <c r="G4" s="169"/>
      <c r="H4" s="192"/>
      <c r="I4" s="169"/>
      <c r="J4" s="169"/>
      <c r="K4" s="169"/>
      <c r="L4" s="192"/>
      <c r="M4" s="192"/>
      <c r="N4" s="192"/>
    </row>
    <row r="5" spans="1:14">
      <c r="A5" s="194"/>
      <c r="B5" s="62"/>
      <c r="C5" s="147"/>
      <c r="D5" s="147"/>
      <c r="E5" s="147"/>
      <c r="F5" s="63"/>
      <c r="G5" s="63"/>
      <c r="H5" s="63"/>
    </row>
    <row r="6" spans="1:14">
      <c r="A6" s="194"/>
      <c r="B6" s="65" t="s">
        <v>0</v>
      </c>
      <c r="C6" s="82">
        <f t="shared" ref="C6:N6" si="0">SUM(C8:C34)</f>
        <v>99.999999999999986</v>
      </c>
      <c r="D6" s="82">
        <f t="shared" si="0"/>
        <v>100</v>
      </c>
      <c r="E6" s="82">
        <f t="shared" si="0"/>
        <v>99.999999999999986</v>
      </c>
      <c r="F6" s="82">
        <f t="shared" si="0"/>
        <v>99.999999999999986</v>
      </c>
      <c r="G6" s="82">
        <f t="shared" si="0"/>
        <v>100.00000000000001</v>
      </c>
      <c r="H6" s="82">
        <f t="shared" si="0"/>
        <v>100.00000000000001</v>
      </c>
      <c r="I6" s="82">
        <f t="shared" si="0"/>
        <v>100.00000000000001</v>
      </c>
      <c r="J6" s="82">
        <f t="shared" si="0"/>
        <v>99.999999999999986</v>
      </c>
      <c r="K6" s="82">
        <f t="shared" si="0"/>
        <v>100.00000000000001</v>
      </c>
      <c r="L6" s="82">
        <f t="shared" si="0"/>
        <v>100</v>
      </c>
      <c r="M6" s="82">
        <f t="shared" si="0"/>
        <v>100</v>
      </c>
      <c r="N6" s="82">
        <f t="shared" si="0"/>
        <v>100.00000000000001</v>
      </c>
    </row>
    <row r="7" spans="1:14">
      <c r="A7" s="194"/>
      <c r="H7" s="55"/>
    </row>
    <row r="8" spans="1:14" ht="25.5">
      <c r="A8" s="194"/>
      <c r="B8" s="64" t="s">
        <v>35</v>
      </c>
      <c r="C8" s="77">
        <v>3.4</v>
      </c>
      <c r="D8" s="77">
        <v>3.3</v>
      </c>
      <c r="E8" s="77">
        <v>3.3</v>
      </c>
      <c r="F8" s="77">
        <v>3.3</v>
      </c>
      <c r="G8" s="55">
        <v>3.3</v>
      </c>
      <c r="H8" s="77">
        <v>3.3</v>
      </c>
      <c r="I8" s="77">
        <v>3.3</v>
      </c>
      <c r="J8" s="84" t="s">
        <v>88</v>
      </c>
      <c r="K8" s="84" t="s">
        <v>88</v>
      </c>
      <c r="L8" s="84" t="s">
        <v>88</v>
      </c>
      <c r="M8" s="84" t="s">
        <v>88</v>
      </c>
      <c r="N8" s="84" t="s">
        <v>88</v>
      </c>
    </row>
    <row r="9" spans="1:14">
      <c r="A9" s="194"/>
      <c r="B9" s="51" t="s">
        <v>1</v>
      </c>
      <c r="C9" s="77">
        <v>2.5</v>
      </c>
      <c r="D9" s="77">
        <v>2.5</v>
      </c>
      <c r="E9" s="77">
        <v>2.5</v>
      </c>
      <c r="F9" s="77">
        <v>2.4</v>
      </c>
      <c r="G9" s="55">
        <v>2.4</v>
      </c>
      <c r="H9" s="77">
        <v>2.4</v>
      </c>
      <c r="I9" s="77">
        <v>2.4</v>
      </c>
      <c r="J9" s="84">
        <v>2.6</v>
      </c>
      <c r="K9" s="84">
        <v>2.8</v>
      </c>
      <c r="L9" s="77">
        <v>2.9</v>
      </c>
      <c r="M9" s="77">
        <v>2.9</v>
      </c>
      <c r="N9" s="77">
        <v>3</v>
      </c>
    </row>
    <row r="10" spans="1:14">
      <c r="A10" s="194"/>
      <c r="B10" s="51" t="s">
        <v>2</v>
      </c>
      <c r="C10" s="77">
        <v>1.4</v>
      </c>
      <c r="D10" s="77">
        <v>1.4</v>
      </c>
      <c r="E10" s="77">
        <v>1.4</v>
      </c>
      <c r="F10" s="77">
        <v>1.4</v>
      </c>
      <c r="G10" s="55">
        <v>1.4</v>
      </c>
      <c r="H10" s="77">
        <v>1.3</v>
      </c>
      <c r="I10" s="77">
        <v>1.4</v>
      </c>
      <c r="J10" s="84">
        <v>1.5</v>
      </c>
      <c r="K10" s="84">
        <v>1.6</v>
      </c>
      <c r="L10" s="77">
        <v>1.7</v>
      </c>
      <c r="M10" s="77">
        <v>1.7</v>
      </c>
      <c r="N10" s="77">
        <v>1.7</v>
      </c>
    </row>
    <row r="11" spans="1:14">
      <c r="A11" s="194"/>
      <c r="B11" s="51" t="s">
        <v>3</v>
      </c>
      <c r="C11" s="77">
        <v>9.4</v>
      </c>
      <c r="D11" s="77">
        <v>9.3000000000000007</v>
      </c>
      <c r="E11" s="77">
        <v>9.1999999999999993</v>
      </c>
      <c r="F11" s="77">
        <v>9.1999999999999993</v>
      </c>
      <c r="G11" s="55">
        <v>9.1999999999999993</v>
      </c>
      <c r="H11" s="77">
        <v>9.4</v>
      </c>
      <c r="I11" s="77">
        <v>9.1999999999999993</v>
      </c>
      <c r="J11" s="84">
        <v>10.1</v>
      </c>
      <c r="K11" s="84">
        <v>10.4</v>
      </c>
      <c r="L11" s="77">
        <v>10.1</v>
      </c>
      <c r="M11" s="77">
        <v>10.199999999999999</v>
      </c>
      <c r="N11" s="77">
        <v>10.3</v>
      </c>
    </row>
    <row r="12" spans="1:14">
      <c r="A12" s="194"/>
      <c r="B12" s="51" t="s">
        <v>4</v>
      </c>
      <c r="C12" s="77">
        <v>12.1</v>
      </c>
      <c r="D12" s="77">
        <v>12</v>
      </c>
      <c r="E12" s="77">
        <v>11.9</v>
      </c>
      <c r="F12" s="77">
        <v>11.8</v>
      </c>
      <c r="G12" s="55">
        <v>11.7</v>
      </c>
      <c r="H12" s="77">
        <v>11.9</v>
      </c>
      <c r="I12" s="77">
        <v>11.7</v>
      </c>
      <c r="J12" s="84">
        <v>9.9</v>
      </c>
      <c r="K12" s="84">
        <v>6.9</v>
      </c>
      <c r="L12" s="77">
        <v>6.8</v>
      </c>
      <c r="M12" s="77">
        <v>6.4</v>
      </c>
      <c r="N12" s="77">
        <v>6</v>
      </c>
    </row>
    <row r="13" spans="1:14">
      <c r="A13" s="194"/>
      <c r="B13" s="51" t="s">
        <v>5</v>
      </c>
      <c r="C13" s="77">
        <v>2.1</v>
      </c>
      <c r="D13" s="77">
        <v>2.1</v>
      </c>
      <c r="E13" s="77">
        <v>2</v>
      </c>
      <c r="F13" s="77">
        <v>2</v>
      </c>
      <c r="G13" s="55">
        <v>2</v>
      </c>
      <c r="H13" s="77">
        <v>1.9</v>
      </c>
      <c r="I13" s="77">
        <v>1.9</v>
      </c>
      <c r="J13" s="84">
        <v>2.1</v>
      </c>
      <c r="K13" s="84">
        <v>2.2000000000000002</v>
      </c>
      <c r="L13" s="77">
        <v>2.2999999999999998</v>
      </c>
      <c r="M13" s="77">
        <v>2.2999999999999998</v>
      </c>
      <c r="N13" s="77">
        <v>2.2999999999999998</v>
      </c>
    </row>
    <row r="14" spans="1:14">
      <c r="A14" s="194"/>
      <c r="B14" s="51" t="s">
        <v>6</v>
      </c>
      <c r="C14" s="77">
        <v>1.6</v>
      </c>
      <c r="D14" s="77">
        <v>1.6</v>
      </c>
      <c r="E14" s="77">
        <v>1.5</v>
      </c>
      <c r="F14" s="77">
        <v>1.5</v>
      </c>
      <c r="G14" s="55">
        <v>1.5</v>
      </c>
      <c r="H14" s="77">
        <v>1.5</v>
      </c>
      <c r="I14" s="77">
        <v>1.5</v>
      </c>
      <c r="J14" s="84">
        <v>1.6</v>
      </c>
      <c r="K14" s="84">
        <v>1.8</v>
      </c>
      <c r="L14" s="77">
        <v>1.8</v>
      </c>
      <c r="M14" s="77">
        <v>1.8</v>
      </c>
      <c r="N14" s="77">
        <v>1.9</v>
      </c>
    </row>
    <row r="15" spans="1:14">
      <c r="A15" s="194"/>
      <c r="B15" s="51" t="s">
        <v>7</v>
      </c>
      <c r="C15" s="77">
        <v>4.5</v>
      </c>
      <c r="D15" s="77">
        <v>4.5</v>
      </c>
      <c r="E15" s="77">
        <v>4.4000000000000004</v>
      </c>
      <c r="F15" s="77">
        <v>4.4000000000000004</v>
      </c>
      <c r="G15" s="55">
        <v>4.4000000000000004</v>
      </c>
      <c r="H15" s="77">
        <v>4.3</v>
      </c>
      <c r="I15" s="77">
        <v>4.0999999999999996</v>
      </c>
      <c r="J15" s="84">
        <v>4.5</v>
      </c>
      <c r="K15" s="84">
        <v>4.7</v>
      </c>
      <c r="L15" s="77">
        <v>4.5</v>
      </c>
      <c r="M15" s="77">
        <v>4.4000000000000004</v>
      </c>
      <c r="N15" s="77">
        <v>4.4000000000000004</v>
      </c>
    </row>
    <row r="16" spans="1:14">
      <c r="A16" s="194"/>
      <c r="B16" s="51" t="s">
        <v>8</v>
      </c>
      <c r="C16" s="77">
        <v>1.9</v>
      </c>
      <c r="D16" s="77">
        <v>1.9</v>
      </c>
      <c r="E16" s="77">
        <v>1.8</v>
      </c>
      <c r="F16" s="77">
        <v>1.8</v>
      </c>
      <c r="G16" s="55">
        <v>1.7</v>
      </c>
      <c r="H16" s="77">
        <v>1.7</v>
      </c>
      <c r="I16" s="77">
        <v>1.7</v>
      </c>
      <c r="J16" s="84">
        <v>1.8</v>
      </c>
      <c r="K16" s="84">
        <v>2</v>
      </c>
      <c r="L16" s="77">
        <v>2.1</v>
      </c>
      <c r="M16" s="77">
        <v>2.1</v>
      </c>
      <c r="N16" s="77">
        <v>2.1</v>
      </c>
    </row>
    <row r="17" spans="1:14">
      <c r="A17" s="194"/>
      <c r="B17" s="51" t="s">
        <v>9</v>
      </c>
      <c r="C17" s="77">
        <v>3.8</v>
      </c>
      <c r="D17" s="77">
        <v>3.8</v>
      </c>
      <c r="E17" s="77">
        <v>3.8</v>
      </c>
      <c r="F17" s="77">
        <v>3.8</v>
      </c>
      <c r="G17" s="55">
        <v>3.9</v>
      </c>
      <c r="H17" s="77">
        <v>3.9</v>
      </c>
      <c r="I17" s="77">
        <v>4</v>
      </c>
      <c r="J17" s="84">
        <v>4.4000000000000004</v>
      </c>
      <c r="K17" s="84">
        <v>4.5</v>
      </c>
      <c r="L17" s="77">
        <v>4.7</v>
      </c>
      <c r="M17" s="77">
        <v>4.7</v>
      </c>
      <c r="N17" s="77">
        <v>4.9000000000000004</v>
      </c>
    </row>
    <row r="18" spans="1:14">
      <c r="A18" s="194"/>
      <c r="B18" s="51" t="s">
        <v>10</v>
      </c>
      <c r="C18" s="77">
        <v>1.6</v>
      </c>
      <c r="D18" s="77">
        <v>1.5</v>
      </c>
      <c r="E18" s="77">
        <v>1.5</v>
      </c>
      <c r="F18" s="77">
        <v>1.5</v>
      </c>
      <c r="G18" s="55">
        <v>1.5</v>
      </c>
      <c r="H18" s="77">
        <v>1.5</v>
      </c>
      <c r="I18" s="77">
        <v>1.5</v>
      </c>
      <c r="J18" s="84">
        <v>1.6</v>
      </c>
      <c r="K18" s="84">
        <v>1.7</v>
      </c>
      <c r="L18" s="77">
        <v>1.7</v>
      </c>
      <c r="M18" s="77">
        <v>1.8</v>
      </c>
      <c r="N18" s="77">
        <v>1.7</v>
      </c>
    </row>
    <row r="19" spans="1:14">
      <c r="A19" s="194"/>
      <c r="B19" s="51" t="s">
        <v>11</v>
      </c>
      <c r="C19" s="77">
        <v>4.8</v>
      </c>
      <c r="D19" s="77">
        <v>4.7</v>
      </c>
      <c r="E19" s="77">
        <v>4.7</v>
      </c>
      <c r="F19" s="77">
        <v>4.7</v>
      </c>
      <c r="G19" s="55">
        <v>4.7</v>
      </c>
      <c r="H19" s="77">
        <v>4.8</v>
      </c>
      <c r="I19" s="77">
        <v>4.7</v>
      </c>
      <c r="J19" s="84">
        <v>3.8</v>
      </c>
      <c r="K19" s="84">
        <v>2.2999999999999998</v>
      </c>
      <c r="L19" s="77">
        <v>2.2999999999999998</v>
      </c>
      <c r="M19" s="77">
        <v>2.1</v>
      </c>
      <c r="N19" s="77">
        <v>1.9</v>
      </c>
    </row>
    <row r="20" spans="1:14">
      <c r="A20" s="194"/>
      <c r="B20" s="51" t="s">
        <v>12</v>
      </c>
      <c r="C20" s="77">
        <v>4.8</v>
      </c>
      <c r="D20" s="77">
        <v>4.7</v>
      </c>
      <c r="E20" s="77">
        <v>4.7</v>
      </c>
      <c r="F20" s="77">
        <v>4.5999999999999996</v>
      </c>
      <c r="G20" s="55">
        <v>4.5999999999999996</v>
      </c>
      <c r="H20" s="77">
        <v>4.5</v>
      </c>
      <c r="I20" s="77">
        <v>4.5</v>
      </c>
      <c r="J20" s="84">
        <v>4.9000000000000004</v>
      </c>
      <c r="K20" s="84">
        <v>5.2</v>
      </c>
      <c r="L20" s="77">
        <v>5.3</v>
      </c>
      <c r="M20" s="77">
        <v>5.3</v>
      </c>
      <c r="N20" s="77">
        <v>5.5</v>
      </c>
    </row>
    <row r="21" spans="1:14">
      <c r="A21" s="194"/>
      <c r="B21" s="51" t="s">
        <v>13</v>
      </c>
      <c r="C21" s="77">
        <v>2.4</v>
      </c>
      <c r="D21" s="77">
        <v>2.2999999999999998</v>
      </c>
      <c r="E21" s="77">
        <v>2.2999999999999998</v>
      </c>
      <c r="F21" s="77">
        <v>2.2999999999999998</v>
      </c>
      <c r="G21" s="55">
        <v>2.2999999999999998</v>
      </c>
      <c r="H21" s="77">
        <v>2.2000000000000002</v>
      </c>
      <c r="I21" s="77">
        <v>2.2000000000000002</v>
      </c>
      <c r="J21" s="84">
        <v>2.2999999999999998</v>
      </c>
      <c r="K21" s="84">
        <v>2.5</v>
      </c>
      <c r="L21" s="77">
        <v>2.5</v>
      </c>
      <c r="M21" s="77">
        <v>2.5</v>
      </c>
      <c r="N21" s="77">
        <v>2.5</v>
      </c>
    </row>
    <row r="22" spans="1:14">
      <c r="A22" s="194"/>
      <c r="B22" s="51" t="s">
        <v>14</v>
      </c>
      <c r="C22" s="77">
        <v>4.5999999999999996</v>
      </c>
      <c r="D22" s="77">
        <v>4.5</v>
      </c>
      <c r="E22" s="77">
        <v>4.5</v>
      </c>
      <c r="F22" s="77">
        <v>4.5999999999999996</v>
      </c>
      <c r="G22" s="55">
        <v>4.5</v>
      </c>
      <c r="H22" s="77">
        <v>4.5999999999999996</v>
      </c>
      <c r="I22" s="77">
        <v>4.5999999999999996</v>
      </c>
      <c r="J22" s="84">
        <v>5</v>
      </c>
      <c r="K22" s="84">
        <v>5.3</v>
      </c>
      <c r="L22" s="77">
        <v>5.3</v>
      </c>
      <c r="M22" s="77">
        <v>5.4</v>
      </c>
      <c r="N22" s="77">
        <v>5.3</v>
      </c>
    </row>
    <row r="23" spans="1:14">
      <c r="A23" s="194"/>
      <c r="B23" s="51" t="s">
        <v>15</v>
      </c>
      <c r="C23" s="77">
        <v>3.2</v>
      </c>
      <c r="D23" s="77">
        <v>3.1</v>
      </c>
      <c r="E23" s="77">
        <v>3</v>
      </c>
      <c r="F23" s="77">
        <v>3</v>
      </c>
      <c r="G23" s="55">
        <v>3</v>
      </c>
      <c r="H23" s="77">
        <v>3</v>
      </c>
      <c r="I23" s="77">
        <v>3.1</v>
      </c>
      <c r="J23" s="84">
        <v>3.3</v>
      </c>
      <c r="K23" s="84">
        <v>3.5</v>
      </c>
      <c r="L23" s="77">
        <v>3.4</v>
      </c>
      <c r="M23" s="77">
        <v>3.5</v>
      </c>
      <c r="N23" s="77">
        <v>3.5</v>
      </c>
    </row>
    <row r="24" spans="1:14">
      <c r="A24" s="194"/>
      <c r="B24" s="51" t="s">
        <v>16</v>
      </c>
      <c r="C24" s="77">
        <v>1.7</v>
      </c>
      <c r="D24" s="77">
        <v>1.7</v>
      </c>
      <c r="E24" s="77">
        <v>1.7</v>
      </c>
      <c r="F24" s="77">
        <v>1.7</v>
      </c>
      <c r="G24" s="55">
        <v>1.7</v>
      </c>
      <c r="H24" s="77">
        <v>1.7</v>
      </c>
      <c r="I24" s="77">
        <v>1.7</v>
      </c>
      <c r="J24" s="84">
        <v>1.8</v>
      </c>
      <c r="K24" s="84">
        <v>2</v>
      </c>
      <c r="L24" s="77">
        <v>2</v>
      </c>
      <c r="M24" s="77">
        <v>2</v>
      </c>
      <c r="N24" s="77">
        <v>2</v>
      </c>
    </row>
    <row r="25" spans="1:14">
      <c r="A25" s="194"/>
      <c r="B25" s="51" t="s">
        <v>17</v>
      </c>
      <c r="C25" s="77">
        <v>2.2000000000000002</v>
      </c>
      <c r="D25" s="77">
        <v>2.2000000000000002</v>
      </c>
      <c r="E25" s="77">
        <v>2.1</v>
      </c>
      <c r="F25" s="77">
        <v>2.1</v>
      </c>
      <c r="G25" s="55">
        <v>2</v>
      </c>
      <c r="H25" s="77">
        <v>2</v>
      </c>
      <c r="I25" s="77">
        <v>1.9</v>
      </c>
      <c r="J25" s="84">
        <v>2.1</v>
      </c>
      <c r="K25" s="84">
        <v>2.2000000000000002</v>
      </c>
      <c r="L25" s="77">
        <v>2.2999999999999998</v>
      </c>
      <c r="M25" s="77">
        <v>2.2000000000000002</v>
      </c>
      <c r="N25" s="77">
        <v>2.2000000000000002</v>
      </c>
    </row>
    <row r="26" spans="1:14">
      <c r="A26" s="194"/>
      <c r="B26" s="51" t="s">
        <v>18</v>
      </c>
      <c r="C26" s="77">
        <v>1.4</v>
      </c>
      <c r="D26" s="77">
        <v>1.3</v>
      </c>
      <c r="E26" s="77">
        <v>1.3</v>
      </c>
      <c r="F26" s="77">
        <v>1.3</v>
      </c>
      <c r="G26" s="55">
        <v>1.3</v>
      </c>
      <c r="H26" s="77">
        <v>1.3</v>
      </c>
      <c r="I26" s="77">
        <v>1.3</v>
      </c>
      <c r="J26" s="84">
        <v>1.4</v>
      </c>
      <c r="K26" s="84">
        <v>1.5</v>
      </c>
      <c r="L26" s="77">
        <v>1.5</v>
      </c>
      <c r="M26" s="77">
        <v>1.6</v>
      </c>
      <c r="N26" s="77">
        <v>1.5</v>
      </c>
    </row>
    <row r="27" spans="1:14">
      <c r="A27" s="194"/>
      <c r="B27" s="51" t="s">
        <v>19</v>
      </c>
      <c r="C27" s="77">
        <v>5.8</v>
      </c>
      <c r="D27" s="77">
        <v>5.9</v>
      </c>
      <c r="E27" s="77">
        <v>5.9</v>
      </c>
      <c r="F27" s="77">
        <v>5.8</v>
      </c>
      <c r="G27" s="55">
        <v>5.8</v>
      </c>
      <c r="H27" s="77">
        <v>5.7</v>
      </c>
      <c r="I27" s="77">
        <v>5.7</v>
      </c>
      <c r="J27" s="84">
        <v>6.1</v>
      </c>
      <c r="K27" s="84">
        <v>6.3</v>
      </c>
      <c r="L27" s="77">
        <v>6.3</v>
      </c>
      <c r="M27" s="77">
        <v>6.3</v>
      </c>
      <c r="N27" s="77">
        <v>6.3</v>
      </c>
    </row>
    <row r="28" spans="1:14">
      <c r="A28" s="194"/>
      <c r="B28" s="51" t="s">
        <v>20</v>
      </c>
      <c r="C28" s="77">
        <v>1.6</v>
      </c>
      <c r="D28" s="77">
        <v>1.6</v>
      </c>
      <c r="E28" s="77">
        <v>1.5</v>
      </c>
      <c r="F28" s="77">
        <v>1.5</v>
      </c>
      <c r="G28" s="55">
        <v>1.5</v>
      </c>
      <c r="H28" s="77">
        <v>1.5</v>
      </c>
      <c r="I28" s="77">
        <v>1.4</v>
      </c>
      <c r="J28" s="84">
        <v>1.5</v>
      </c>
      <c r="K28" s="84">
        <v>1.7</v>
      </c>
      <c r="L28" s="77">
        <v>1.7</v>
      </c>
      <c r="M28" s="77">
        <v>1.7</v>
      </c>
      <c r="N28" s="77">
        <v>1.7</v>
      </c>
    </row>
    <row r="29" spans="1:14">
      <c r="A29" s="194"/>
      <c r="B29" s="51" t="s">
        <v>21</v>
      </c>
      <c r="C29" s="77">
        <v>2</v>
      </c>
      <c r="D29" s="77">
        <v>1.9</v>
      </c>
      <c r="E29" s="77">
        <v>1.9</v>
      </c>
      <c r="F29" s="77">
        <v>1.9</v>
      </c>
      <c r="G29" s="55">
        <v>1.9</v>
      </c>
      <c r="H29" s="77">
        <v>1.9</v>
      </c>
      <c r="I29" s="77">
        <v>1.9</v>
      </c>
      <c r="J29" s="84">
        <v>2</v>
      </c>
      <c r="K29" s="84">
        <v>2.2000000000000002</v>
      </c>
      <c r="L29" s="77">
        <v>2.2000000000000002</v>
      </c>
      <c r="M29" s="77">
        <v>2.2000000000000002</v>
      </c>
      <c r="N29" s="77">
        <v>2.2000000000000002</v>
      </c>
    </row>
    <row r="30" spans="1:14">
      <c r="A30" s="194"/>
      <c r="B30" s="51" t="s">
        <v>22</v>
      </c>
      <c r="C30" s="77">
        <v>2.1</v>
      </c>
      <c r="D30" s="77">
        <v>2.1</v>
      </c>
      <c r="E30" s="77">
        <v>2.1</v>
      </c>
      <c r="F30" s="77">
        <v>2.1</v>
      </c>
      <c r="G30" s="55">
        <v>2.1</v>
      </c>
      <c r="H30" s="77">
        <v>2</v>
      </c>
      <c r="I30" s="77">
        <v>2</v>
      </c>
      <c r="J30" s="84">
        <v>2.2000000000000002</v>
      </c>
      <c r="K30" s="84">
        <v>2.2999999999999998</v>
      </c>
      <c r="L30" s="77">
        <v>2.2999999999999998</v>
      </c>
      <c r="M30" s="77">
        <v>2.2999999999999998</v>
      </c>
      <c r="N30" s="77">
        <v>2.2000000000000002</v>
      </c>
    </row>
    <row r="31" spans="1:14">
      <c r="A31" s="194"/>
      <c r="B31" s="51" t="s">
        <v>23</v>
      </c>
      <c r="C31" s="77">
        <v>1.1000000000000001</v>
      </c>
      <c r="D31" s="77">
        <v>1.1000000000000001</v>
      </c>
      <c r="E31" s="77">
        <v>1.1000000000000001</v>
      </c>
      <c r="F31" s="77">
        <v>1.1000000000000001</v>
      </c>
      <c r="G31" s="55">
        <v>1</v>
      </c>
      <c r="H31" s="77">
        <v>1</v>
      </c>
      <c r="I31" s="77">
        <v>1</v>
      </c>
      <c r="J31" s="84">
        <v>1.1000000000000001</v>
      </c>
      <c r="K31" s="84">
        <v>1.2</v>
      </c>
      <c r="L31" s="77">
        <v>1.2</v>
      </c>
      <c r="M31" s="77">
        <v>1.2</v>
      </c>
      <c r="N31" s="77">
        <v>1.2</v>
      </c>
    </row>
    <row r="32" spans="1:14">
      <c r="A32" s="194"/>
      <c r="B32" s="51" t="s">
        <v>24</v>
      </c>
      <c r="C32" s="77">
        <v>1.9</v>
      </c>
      <c r="D32" s="77">
        <v>1.9</v>
      </c>
      <c r="E32" s="77">
        <v>1.9</v>
      </c>
      <c r="F32" s="77">
        <v>1.9</v>
      </c>
      <c r="G32" s="55">
        <v>1.9</v>
      </c>
      <c r="H32" s="77">
        <v>1.8</v>
      </c>
      <c r="I32" s="77">
        <v>1.7</v>
      </c>
      <c r="J32" s="84">
        <v>1.9</v>
      </c>
      <c r="K32" s="84">
        <v>2</v>
      </c>
      <c r="L32" s="77">
        <v>2</v>
      </c>
      <c r="M32" s="77">
        <v>2</v>
      </c>
      <c r="N32" s="77">
        <v>1.9</v>
      </c>
    </row>
    <row r="33" spans="1:14">
      <c r="A33" s="194"/>
      <c r="B33" s="51" t="s">
        <v>25</v>
      </c>
      <c r="C33" s="77">
        <v>15.3</v>
      </c>
      <c r="D33" s="77">
        <v>16.3</v>
      </c>
      <c r="E33" s="77">
        <v>17.2</v>
      </c>
      <c r="F33" s="77">
        <v>17.5</v>
      </c>
      <c r="G33" s="55">
        <v>17.899999999999999</v>
      </c>
      <c r="H33" s="77">
        <v>18.100000000000001</v>
      </c>
      <c r="I33" s="77">
        <v>18.8</v>
      </c>
      <c r="J33" s="84">
        <v>20.5</v>
      </c>
      <c r="K33" s="84">
        <v>21.2</v>
      </c>
      <c r="L33" s="77">
        <v>21.1</v>
      </c>
      <c r="M33" s="77">
        <v>21.4</v>
      </c>
      <c r="N33" s="77">
        <v>21.8</v>
      </c>
    </row>
    <row r="34" spans="1:14">
      <c r="A34" s="194"/>
      <c r="B34" s="51" t="s">
        <v>26</v>
      </c>
      <c r="C34" s="77">
        <v>0.8</v>
      </c>
      <c r="D34" s="77">
        <v>0.8</v>
      </c>
      <c r="E34" s="77">
        <v>0.8</v>
      </c>
      <c r="F34" s="77">
        <v>0.8</v>
      </c>
      <c r="G34" s="55">
        <v>0.8</v>
      </c>
      <c r="H34" s="77">
        <v>0.8</v>
      </c>
      <c r="I34" s="77">
        <v>0.8</v>
      </c>
      <c r="J34" s="84" t="s">
        <v>88</v>
      </c>
      <c r="K34" s="84" t="s">
        <v>88</v>
      </c>
      <c r="L34" s="84" t="s">
        <v>88</v>
      </c>
      <c r="M34" s="84" t="s">
        <v>88</v>
      </c>
      <c r="N34" s="84" t="s">
        <v>88</v>
      </c>
    </row>
    <row r="35" spans="1:14">
      <c r="I35" s="55"/>
    </row>
    <row r="36" spans="1:14">
      <c r="I36" s="55"/>
    </row>
    <row r="37" spans="1:14">
      <c r="C37" s="77">
        <f t="shared" ref="C37:N37" si="1">SUM(C8:C36)</f>
        <v>99.999999999999986</v>
      </c>
      <c r="D37" s="77">
        <f t="shared" si="1"/>
        <v>100</v>
      </c>
      <c r="E37" s="77">
        <f t="shared" si="1"/>
        <v>99.999999999999986</v>
      </c>
      <c r="F37" s="77">
        <f t="shared" si="1"/>
        <v>99.999999999999986</v>
      </c>
      <c r="G37" s="77">
        <f t="shared" si="1"/>
        <v>100.00000000000001</v>
      </c>
      <c r="H37" s="77">
        <f t="shared" si="1"/>
        <v>100.00000000000001</v>
      </c>
      <c r="I37" s="77">
        <f t="shared" si="1"/>
        <v>100.00000000000001</v>
      </c>
      <c r="J37" s="77">
        <f t="shared" si="1"/>
        <v>99.999999999999986</v>
      </c>
      <c r="K37" s="77">
        <f t="shared" si="1"/>
        <v>100.00000000000001</v>
      </c>
      <c r="L37" s="77">
        <f t="shared" si="1"/>
        <v>100</v>
      </c>
      <c r="M37" s="77">
        <f t="shared" si="1"/>
        <v>100</v>
      </c>
      <c r="N37" s="77">
        <f t="shared" si="1"/>
        <v>100.00000000000001</v>
      </c>
    </row>
    <row r="38" spans="1:14">
      <c r="I38" s="55"/>
    </row>
  </sheetData>
  <mergeCells count="15">
    <mergeCell ref="A1:A34"/>
    <mergeCell ref="C3:C4"/>
    <mergeCell ref="F3:F4"/>
    <mergeCell ref="D3:D4"/>
    <mergeCell ref="B3:B4"/>
    <mergeCell ref="E3:E4"/>
    <mergeCell ref="N3:N4"/>
    <mergeCell ref="B1:N1"/>
    <mergeCell ref="M3:M4"/>
    <mergeCell ref="L3:L4"/>
    <mergeCell ref="K3:K4"/>
    <mergeCell ref="J3:J4"/>
    <mergeCell ref="H3:H4"/>
    <mergeCell ref="G3:G4"/>
    <mergeCell ref="I3:I4"/>
  </mergeCells>
  <phoneticPr fontId="2" type="noConversion"/>
  <pageMargins left="0.39370078740157483" right="0.39370078740157483" top="0.78740157480314965" bottom="0.39370078740157483" header="0.11811023622047245" footer="0.11811023622047245"/>
  <pageSetup paperSize="9" orientation="landscape" r:id="rId1"/>
  <headerFooter alignWithMargins="0"/>
</worksheet>
</file>

<file path=xl/worksheets/sheet6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Лист63">
    <tabColor indexed="51"/>
  </sheetPr>
  <dimension ref="A1:N37"/>
  <sheetViews>
    <sheetView view="pageBreakPreview" zoomScale="80" zoomScaleSheetLayoutView="80" workbookViewId="0">
      <selection sqref="A1:A34"/>
    </sheetView>
  </sheetViews>
  <sheetFormatPr defaultColWidth="9.140625" defaultRowHeight="12.75"/>
  <cols>
    <col min="1" max="1" width="4.85546875" style="100" customWidth="1"/>
    <col min="2" max="2" width="16.28515625" style="51" bestFit="1" customWidth="1"/>
    <col min="3" max="13" width="10" style="51" customWidth="1"/>
    <col min="14" max="18" width="10.140625" style="51" customWidth="1"/>
    <col min="19" max="16384" width="9.140625" style="51"/>
  </cols>
  <sheetData>
    <row r="1" spans="1:14" ht="16.899999999999999" customHeight="1">
      <c r="A1" s="194">
        <v>67</v>
      </c>
      <c r="B1" s="190" t="s">
        <v>134</v>
      </c>
      <c r="C1" s="190"/>
      <c r="D1" s="190"/>
      <c r="E1" s="190"/>
      <c r="F1" s="190"/>
      <c r="G1" s="190"/>
      <c r="H1" s="190"/>
      <c r="I1" s="190"/>
      <c r="J1" s="190"/>
      <c r="K1" s="190"/>
      <c r="L1" s="190"/>
      <c r="M1" s="190"/>
      <c r="N1" s="190"/>
    </row>
    <row r="2" spans="1:14">
      <c r="A2" s="205"/>
      <c r="C2" s="158"/>
      <c r="D2" s="158"/>
      <c r="E2" s="158"/>
      <c r="F2" s="158"/>
      <c r="G2" s="158"/>
      <c r="H2" s="158"/>
      <c r="I2" s="158"/>
      <c r="J2" s="158"/>
      <c r="K2" s="158"/>
      <c r="L2" s="158"/>
      <c r="M2" s="37"/>
      <c r="N2" s="155" t="s">
        <v>51</v>
      </c>
    </row>
    <row r="3" spans="1:14" s="65" customFormat="1">
      <c r="A3" s="205"/>
      <c r="B3" s="200"/>
      <c r="C3" s="168">
        <v>2007</v>
      </c>
      <c r="D3" s="191">
        <v>2008</v>
      </c>
      <c r="E3" s="168">
        <v>2009</v>
      </c>
      <c r="F3" s="168">
        <v>2010</v>
      </c>
      <c r="G3" s="168">
        <v>2011</v>
      </c>
      <c r="H3" s="191">
        <v>2012</v>
      </c>
      <c r="I3" s="168">
        <v>2013</v>
      </c>
      <c r="J3" s="168">
        <v>2014</v>
      </c>
      <c r="K3" s="168">
        <v>2015</v>
      </c>
      <c r="L3" s="191">
        <v>2016</v>
      </c>
      <c r="M3" s="191">
        <v>2017</v>
      </c>
      <c r="N3" s="191">
        <v>2018</v>
      </c>
    </row>
    <row r="4" spans="1:14" s="65" customFormat="1">
      <c r="A4" s="205"/>
      <c r="B4" s="200"/>
      <c r="C4" s="169"/>
      <c r="D4" s="192"/>
      <c r="E4" s="169"/>
      <c r="F4" s="169"/>
      <c r="G4" s="169"/>
      <c r="H4" s="192"/>
      <c r="I4" s="169"/>
      <c r="J4" s="169"/>
      <c r="K4" s="169"/>
      <c r="L4" s="192"/>
      <c r="M4" s="192"/>
      <c r="N4" s="192"/>
    </row>
    <row r="5" spans="1:14">
      <c r="A5" s="205"/>
      <c r="B5" s="62"/>
      <c r="C5" s="147"/>
      <c r="D5" s="147"/>
      <c r="E5" s="147"/>
      <c r="F5" s="63"/>
      <c r="G5" s="63"/>
      <c r="H5" s="63"/>
    </row>
    <row r="6" spans="1:14">
      <c r="A6" s="205"/>
      <c r="B6" s="65" t="s">
        <v>0</v>
      </c>
      <c r="C6" s="82">
        <f t="shared" ref="C6:N6" si="0">SUM(C8:C34)</f>
        <v>100.00000000000001</v>
      </c>
      <c r="D6" s="82">
        <f t="shared" si="0"/>
        <v>100</v>
      </c>
      <c r="E6" s="82">
        <f t="shared" si="0"/>
        <v>100</v>
      </c>
      <c r="F6" s="82">
        <f t="shared" si="0"/>
        <v>100</v>
      </c>
      <c r="G6" s="82">
        <f t="shared" si="0"/>
        <v>100.00000000000001</v>
      </c>
      <c r="H6" s="82">
        <f t="shared" si="0"/>
        <v>100</v>
      </c>
      <c r="I6" s="82">
        <f t="shared" si="0"/>
        <v>100</v>
      </c>
      <c r="J6" s="82">
        <f t="shared" si="0"/>
        <v>100</v>
      </c>
      <c r="K6" s="82">
        <f t="shared" si="0"/>
        <v>100.00000000000003</v>
      </c>
      <c r="L6" s="82">
        <f t="shared" si="0"/>
        <v>100.00000000000001</v>
      </c>
      <c r="M6" s="82">
        <f t="shared" si="0"/>
        <v>99.999999999999986</v>
      </c>
      <c r="N6" s="82">
        <f t="shared" si="0"/>
        <v>100.00000000000001</v>
      </c>
    </row>
    <row r="7" spans="1:14">
      <c r="A7" s="205"/>
      <c r="H7" s="55"/>
    </row>
    <row r="8" spans="1:14" ht="25.5">
      <c r="A8" s="205"/>
      <c r="B8" s="64" t="s">
        <v>35</v>
      </c>
      <c r="C8" s="77">
        <v>3.5</v>
      </c>
      <c r="D8" s="77">
        <v>3.6</v>
      </c>
      <c r="E8" s="77">
        <v>3.8</v>
      </c>
      <c r="F8" s="77">
        <v>3.8</v>
      </c>
      <c r="G8" s="55">
        <v>3.6</v>
      </c>
      <c r="H8" s="51">
        <v>3.7</v>
      </c>
      <c r="I8" s="77">
        <v>3.7</v>
      </c>
      <c r="J8" s="84" t="s">
        <v>88</v>
      </c>
      <c r="K8" s="84" t="s">
        <v>88</v>
      </c>
      <c r="L8" s="84" t="s">
        <v>88</v>
      </c>
      <c r="M8" s="84" t="s">
        <v>88</v>
      </c>
      <c r="N8" s="84" t="s">
        <v>88</v>
      </c>
    </row>
    <row r="9" spans="1:14">
      <c r="A9" s="205"/>
      <c r="B9" s="51" t="s">
        <v>1</v>
      </c>
      <c r="C9" s="77">
        <v>4.7</v>
      </c>
      <c r="D9" s="77">
        <v>4.5999999999999996</v>
      </c>
      <c r="E9" s="77">
        <v>4.5</v>
      </c>
      <c r="F9" s="77">
        <v>4.5</v>
      </c>
      <c r="G9" s="55">
        <v>4.5</v>
      </c>
      <c r="H9" s="51">
        <v>4.4000000000000004</v>
      </c>
      <c r="I9" s="77">
        <v>4.5</v>
      </c>
      <c r="J9" s="84">
        <v>4.9000000000000004</v>
      </c>
      <c r="K9" s="84">
        <v>5</v>
      </c>
      <c r="L9" s="77">
        <v>5</v>
      </c>
      <c r="M9" s="77">
        <v>5</v>
      </c>
      <c r="N9" s="77">
        <v>5</v>
      </c>
    </row>
    <row r="10" spans="1:14">
      <c r="A10" s="205"/>
      <c r="B10" s="51" t="s">
        <v>2</v>
      </c>
      <c r="C10" s="77">
        <v>2.5</v>
      </c>
      <c r="D10" s="77">
        <v>2.4</v>
      </c>
      <c r="E10" s="77">
        <v>2.4</v>
      </c>
      <c r="F10" s="77">
        <v>2.4</v>
      </c>
      <c r="G10" s="55">
        <v>2.4</v>
      </c>
      <c r="H10" s="51">
        <v>2.2999999999999998</v>
      </c>
      <c r="I10" s="77">
        <v>2.2000000000000002</v>
      </c>
      <c r="J10" s="84">
        <v>2.4</v>
      </c>
      <c r="K10" s="84">
        <v>2.4</v>
      </c>
      <c r="L10" s="77">
        <v>2.5</v>
      </c>
      <c r="M10" s="77">
        <v>2.5</v>
      </c>
      <c r="N10" s="77">
        <v>2.4</v>
      </c>
    </row>
    <row r="11" spans="1:14">
      <c r="A11" s="205"/>
      <c r="B11" s="51" t="s">
        <v>3</v>
      </c>
      <c r="C11" s="77">
        <v>6.7</v>
      </c>
      <c r="D11" s="77">
        <v>6.4</v>
      </c>
      <c r="E11" s="77">
        <v>6.3</v>
      </c>
      <c r="F11" s="77">
        <v>6.3</v>
      </c>
      <c r="G11" s="55">
        <v>6.3</v>
      </c>
      <c r="H11" s="51">
        <v>6.6</v>
      </c>
      <c r="I11" s="77">
        <v>6.9</v>
      </c>
      <c r="J11" s="84">
        <v>7.9</v>
      </c>
      <c r="K11" s="84">
        <v>8.6999999999999993</v>
      </c>
      <c r="L11" s="77">
        <v>9</v>
      </c>
      <c r="M11" s="77">
        <v>9.1999999999999993</v>
      </c>
      <c r="N11" s="77">
        <v>9.3000000000000007</v>
      </c>
    </row>
    <row r="12" spans="1:14">
      <c r="A12" s="205"/>
      <c r="B12" s="51" t="s">
        <v>4</v>
      </c>
      <c r="C12" s="77">
        <v>8.8000000000000007</v>
      </c>
      <c r="D12" s="77">
        <v>9.1</v>
      </c>
      <c r="E12" s="77">
        <v>9.1</v>
      </c>
      <c r="F12" s="77">
        <v>9.3000000000000007</v>
      </c>
      <c r="G12" s="55">
        <v>9.4</v>
      </c>
      <c r="H12" s="51">
        <v>9.6</v>
      </c>
      <c r="I12" s="77">
        <v>10.4</v>
      </c>
      <c r="J12" s="84">
        <v>7.8</v>
      </c>
      <c r="K12" s="84">
        <v>3.7</v>
      </c>
      <c r="L12" s="77">
        <v>3</v>
      </c>
      <c r="M12" s="77">
        <v>2.4</v>
      </c>
      <c r="N12" s="77">
        <v>2.4</v>
      </c>
    </row>
    <row r="13" spans="1:14">
      <c r="A13" s="205"/>
      <c r="B13" s="51" t="s">
        <v>5</v>
      </c>
      <c r="C13" s="77">
        <v>2.8</v>
      </c>
      <c r="D13" s="77">
        <v>2.9</v>
      </c>
      <c r="E13" s="77">
        <v>2.8</v>
      </c>
      <c r="F13" s="77">
        <v>2.9</v>
      </c>
      <c r="G13" s="55">
        <v>3</v>
      </c>
      <c r="H13" s="51">
        <v>2.9</v>
      </c>
      <c r="I13" s="77">
        <v>2.7</v>
      </c>
      <c r="J13" s="84">
        <v>3</v>
      </c>
      <c r="K13" s="84">
        <v>3.1</v>
      </c>
      <c r="L13" s="77">
        <v>3.1</v>
      </c>
      <c r="M13" s="77">
        <v>3.2</v>
      </c>
      <c r="N13" s="77">
        <v>3.3</v>
      </c>
    </row>
    <row r="14" spans="1:14">
      <c r="A14" s="205"/>
      <c r="B14" s="51" t="s">
        <v>6</v>
      </c>
      <c r="C14" s="77">
        <v>2.7</v>
      </c>
      <c r="D14" s="77">
        <v>2.6</v>
      </c>
      <c r="E14" s="77">
        <v>2.7</v>
      </c>
      <c r="F14" s="77">
        <v>2.6</v>
      </c>
      <c r="G14" s="55">
        <v>2.5</v>
      </c>
      <c r="H14" s="51">
        <v>2.5</v>
      </c>
      <c r="I14" s="77">
        <v>2.4</v>
      </c>
      <c r="J14" s="84">
        <v>2.7</v>
      </c>
      <c r="K14" s="84">
        <v>2.8</v>
      </c>
      <c r="L14" s="77">
        <v>2.8</v>
      </c>
      <c r="M14" s="77">
        <v>2.7</v>
      </c>
      <c r="N14" s="77">
        <v>2.8</v>
      </c>
    </row>
    <row r="15" spans="1:14">
      <c r="A15" s="205"/>
      <c r="B15" s="51" t="s">
        <v>7</v>
      </c>
      <c r="C15" s="77">
        <v>4.5</v>
      </c>
      <c r="D15" s="77">
        <v>4.5999999999999996</v>
      </c>
      <c r="E15" s="77">
        <v>4.5</v>
      </c>
      <c r="F15" s="77">
        <v>4.5999999999999996</v>
      </c>
      <c r="G15" s="55">
        <v>4.5999999999999996</v>
      </c>
      <c r="H15" s="51">
        <v>4.5</v>
      </c>
      <c r="I15" s="77">
        <v>4.7</v>
      </c>
      <c r="J15" s="84">
        <v>5.2</v>
      </c>
      <c r="K15" s="84">
        <v>5.7</v>
      </c>
      <c r="L15" s="77">
        <v>5.9</v>
      </c>
      <c r="M15" s="77">
        <v>6</v>
      </c>
      <c r="N15" s="77">
        <v>5.4</v>
      </c>
    </row>
    <row r="16" spans="1:14">
      <c r="A16" s="205"/>
      <c r="B16" s="51" t="s">
        <v>8</v>
      </c>
      <c r="C16" s="77">
        <v>3.3</v>
      </c>
      <c r="D16" s="77">
        <v>3.4</v>
      </c>
      <c r="E16" s="77">
        <v>3.5</v>
      </c>
      <c r="F16" s="77">
        <v>3.6</v>
      </c>
      <c r="G16" s="55">
        <v>3.6</v>
      </c>
      <c r="H16" s="51">
        <v>3.6</v>
      </c>
      <c r="I16" s="77">
        <v>3.5</v>
      </c>
      <c r="J16" s="84">
        <v>3.9</v>
      </c>
      <c r="K16" s="84">
        <v>4</v>
      </c>
      <c r="L16" s="77">
        <v>4.0999999999999996</v>
      </c>
      <c r="M16" s="77">
        <v>4.2</v>
      </c>
      <c r="N16" s="77">
        <v>4.0999999999999996</v>
      </c>
    </row>
    <row r="17" spans="1:14">
      <c r="A17" s="205"/>
      <c r="B17" s="51" t="s">
        <v>9</v>
      </c>
      <c r="C17" s="77">
        <v>4.0999999999999996</v>
      </c>
      <c r="D17" s="77">
        <v>4.0999999999999996</v>
      </c>
      <c r="E17" s="77">
        <v>4.0999999999999996</v>
      </c>
      <c r="F17" s="77">
        <v>4.0999999999999996</v>
      </c>
      <c r="G17" s="55">
        <v>4.0999999999999996</v>
      </c>
      <c r="H17" s="51">
        <v>4.2</v>
      </c>
      <c r="I17" s="77">
        <v>4.0999999999999996</v>
      </c>
      <c r="J17" s="84">
        <v>4.5</v>
      </c>
      <c r="K17" s="84">
        <v>4.7</v>
      </c>
      <c r="L17" s="77">
        <v>4.5999999999999996</v>
      </c>
      <c r="M17" s="77">
        <v>4.5999999999999996</v>
      </c>
      <c r="N17" s="77">
        <v>4.7</v>
      </c>
    </row>
    <row r="18" spans="1:14">
      <c r="A18" s="205"/>
      <c r="B18" s="51" t="s">
        <v>10</v>
      </c>
      <c r="C18" s="77">
        <v>2.1</v>
      </c>
      <c r="D18" s="77">
        <v>2.1</v>
      </c>
      <c r="E18" s="77">
        <v>2.2000000000000002</v>
      </c>
      <c r="F18" s="77">
        <v>2.2000000000000002</v>
      </c>
      <c r="G18" s="55">
        <v>2.2000000000000002</v>
      </c>
      <c r="H18" s="51">
        <v>2.2999999999999998</v>
      </c>
      <c r="I18" s="77">
        <v>2.1</v>
      </c>
      <c r="J18" s="84">
        <v>2.2999999999999998</v>
      </c>
      <c r="K18" s="84">
        <v>2.2999999999999998</v>
      </c>
      <c r="L18" s="77">
        <v>2.4</v>
      </c>
      <c r="M18" s="77">
        <v>2.4</v>
      </c>
      <c r="N18" s="77">
        <v>2.2999999999999998</v>
      </c>
    </row>
    <row r="19" spans="1:14">
      <c r="A19" s="205"/>
      <c r="B19" s="51" t="s">
        <v>11</v>
      </c>
      <c r="C19" s="77">
        <v>3.4</v>
      </c>
      <c r="D19" s="77">
        <v>3.5</v>
      </c>
      <c r="E19" s="77">
        <v>3.5</v>
      </c>
      <c r="F19" s="77">
        <v>3.5</v>
      </c>
      <c r="G19" s="55">
        <v>3.5</v>
      </c>
      <c r="H19" s="51">
        <v>3.4</v>
      </c>
      <c r="I19" s="77">
        <v>3.7</v>
      </c>
      <c r="J19" s="84">
        <v>2.1</v>
      </c>
      <c r="K19" s="84">
        <v>1</v>
      </c>
      <c r="L19" s="77">
        <v>0.8</v>
      </c>
      <c r="M19" s="77">
        <v>0.7</v>
      </c>
      <c r="N19" s="77">
        <v>0.7</v>
      </c>
    </row>
    <row r="20" spans="1:14">
      <c r="A20" s="205"/>
      <c r="B20" s="51" t="s">
        <v>12</v>
      </c>
      <c r="C20" s="77">
        <v>5.7</v>
      </c>
      <c r="D20" s="77">
        <v>5.7</v>
      </c>
      <c r="E20" s="77">
        <v>5.5</v>
      </c>
      <c r="F20" s="77">
        <v>5.4</v>
      </c>
      <c r="G20" s="55">
        <v>5.4</v>
      </c>
      <c r="H20" s="51">
        <v>5.3</v>
      </c>
      <c r="I20" s="77">
        <v>5.4</v>
      </c>
      <c r="J20" s="84">
        <v>6.1</v>
      </c>
      <c r="K20" s="84">
        <v>6.4</v>
      </c>
      <c r="L20" s="77">
        <v>6.5</v>
      </c>
      <c r="M20" s="77">
        <v>6.8</v>
      </c>
      <c r="N20" s="77">
        <v>6.9</v>
      </c>
    </row>
    <row r="21" spans="1:14">
      <c r="A21" s="205"/>
      <c r="B21" s="51" t="s">
        <v>13</v>
      </c>
      <c r="C21" s="77">
        <v>2.4</v>
      </c>
      <c r="D21" s="77">
        <v>2.4</v>
      </c>
      <c r="E21" s="77">
        <v>2.5</v>
      </c>
      <c r="F21" s="77">
        <v>2.5</v>
      </c>
      <c r="G21" s="55">
        <v>2.5</v>
      </c>
      <c r="H21" s="77">
        <v>2.4</v>
      </c>
      <c r="I21" s="77">
        <v>2.2999999999999998</v>
      </c>
      <c r="J21" s="84">
        <v>2.5</v>
      </c>
      <c r="K21" s="84">
        <v>2.6</v>
      </c>
      <c r="L21" s="77">
        <v>2.6</v>
      </c>
      <c r="M21" s="77">
        <v>2.7</v>
      </c>
      <c r="N21" s="77">
        <v>2.6</v>
      </c>
    </row>
    <row r="22" spans="1:14">
      <c r="A22" s="205"/>
      <c r="B22" s="51" t="s">
        <v>14</v>
      </c>
      <c r="C22" s="77">
        <v>4.5999999999999996</v>
      </c>
      <c r="D22" s="77">
        <v>4.5</v>
      </c>
      <c r="E22" s="77">
        <v>4.8</v>
      </c>
      <c r="F22" s="77">
        <v>4.9000000000000004</v>
      </c>
      <c r="G22" s="55">
        <v>5</v>
      </c>
      <c r="H22" s="77">
        <v>5.2</v>
      </c>
      <c r="I22" s="77">
        <v>4.9000000000000004</v>
      </c>
      <c r="J22" s="84">
        <v>5.5</v>
      </c>
      <c r="K22" s="84">
        <v>5.6</v>
      </c>
      <c r="L22" s="77">
        <v>5.7</v>
      </c>
      <c r="M22" s="77">
        <v>5.8</v>
      </c>
      <c r="N22" s="77">
        <v>6.1</v>
      </c>
    </row>
    <row r="23" spans="1:14">
      <c r="A23" s="205"/>
      <c r="B23" s="51" t="s">
        <v>15</v>
      </c>
      <c r="C23" s="77">
        <v>3.4</v>
      </c>
      <c r="D23" s="77">
        <v>3.3</v>
      </c>
      <c r="E23" s="77">
        <v>3.3</v>
      </c>
      <c r="F23" s="77">
        <v>3.3</v>
      </c>
      <c r="G23" s="55">
        <v>3.3</v>
      </c>
      <c r="H23" s="77">
        <v>3.2</v>
      </c>
      <c r="I23" s="77">
        <v>3</v>
      </c>
      <c r="J23" s="84">
        <v>3.3</v>
      </c>
      <c r="K23" s="84">
        <v>3.4</v>
      </c>
      <c r="L23" s="77">
        <v>3.3</v>
      </c>
      <c r="M23" s="77">
        <v>3.2</v>
      </c>
      <c r="N23" s="77">
        <v>3.4</v>
      </c>
    </row>
    <row r="24" spans="1:14">
      <c r="A24" s="205"/>
      <c r="B24" s="51" t="s">
        <v>16</v>
      </c>
      <c r="C24" s="77">
        <v>2.6</v>
      </c>
      <c r="D24" s="77">
        <v>2.6</v>
      </c>
      <c r="E24" s="77">
        <v>2.6</v>
      </c>
      <c r="F24" s="77">
        <v>2.6</v>
      </c>
      <c r="G24" s="55">
        <v>2.7</v>
      </c>
      <c r="H24" s="77">
        <v>2.6</v>
      </c>
      <c r="I24" s="77">
        <v>2.6</v>
      </c>
      <c r="J24" s="84">
        <v>2.9</v>
      </c>
      <c r="K24" s="84">
        <v>2.9</v>
      </c>
      <c r="L24" s="77">
        <v>2.9</v>
      </c>
      <c r="M24" s="77">
        <v>2.9</v>
      </c>
      <c r="N24" s="77">
        <v>2.9</v>
      </c>
    </row>
    <row r="25" spans="1:14">
      <c r="A25" s="205"/>
      <c r="B25" s="51" t="s">
        <v>17</v>
      </c>
      <c r="C25" s="77">
        <v>2.9</v>
      </c>
      <c r="D25" s="77">
        <v>2.9</v>
      </c>
      <c r="E25" s="77">
        <v>2.9</v>
      </c>
      <c r="F25" s="77">
        <v>2.8</v>
      </c>
      <c r="G25" s="55">
        <v>2.7</v>
      </c>
      <c r="H25" s="77">
        <v>2.7</v>
      </c>
      <c r="I25" s="77">
        <v>2.7</v>
      </c>
      <c r="J25" s="84">
        <v>2.9</v>
      </c>
      <c r="K25" s="84">
        <v>3.2</v>
      </c>
      <c r="L25" s="77">
        <v>3.1</v>
      </c>
      <c r="M25" s="77">
        <v>3.1</v>
      </c>
      <c r="N25" s="77">
        <v>3</v>
      </c>
    </row>
    <row r="26" spans="1:14">
      <c r="A26" s="205"/>
      <c r="B26" s="51" t="s">
        <v>18</v>
      </c>
      <c r="C26" s="77">
        <v>2.4</v>
      </c>
      <c r="D26" s="77">
        <v>2.4</v>
      </c>
      <c r="E26" s="77">
        <v>2.4</v>
      </c>
      <c r="F26" s="77">
        <v>2.2999999999999998</v>
      </c>
      <c r="G26" s="55">
        <v>2.2999999999999998</v>
      </c>
      <c r="H26" s="77">
        <v>2.2999999999999998</v>
      </c>
      <c r="I26" s="77">
        <v>2.2000000000000002</v>
      </c>
      <c r="J26" s="84">
        <v>2.2999999999999998</v>
      </c>
      <c r="K26" s="84">
        <v>2.4</v>
      </c>
      <c r="L26" s="77">
        <v>2.4</v>
      </c>
      <c r="M26" s="77">
        <v>2.2999999999999998</v>
      </c>
      <c r="N26" s="77">
        <v>2.2999999999999998</v>
      </c>
    </row>
    <row r="27" spans="1:14">
      <c r="A27" s="205"/>
      <c r="B27" s="51" t="s">
        <v>19</v>
      </c>
      <c r="C27" s="77">
        <v>6.9</v>
      </c>
      <c r="D27" s="77">
        <v>7.1</v>
      </c>
      <c r="E27" s="77">
        <v>7.1</v>
      </c>
      <c r="F27" s="77">
        <v>7</v>
      </c>
      <c r="G27" s="55">
        <v>6.9</v>
      </c>
      <c r="H27" s="77">
        <v>6.8</v>
      </c>
      <c r="I27" s="77">
        <v>6.7</v>
      </c>
      <c r="J27" s="84">
        <v>7.2</v>
      </c>
      <c r="K27" s="84">
        <v>7.8</v>
      </c>
      <c r="L27" s="77">
        <v>7.5</v>
      </c>
      <c r="M27" s="77">
        <v>7.3</v>
      </c>
      <c r="N27" s="77">
        <v>7.2</v>
      </c>
    </row>
    <row r="28" spans="1:14">
      <c r="A28" s="205"/>
      <c r="B28" s="51" t="s">
        <v>20</v>
      </c>
      <c r="C28" s="77">
        <v>2.5</v>
      </c>
      <c r="D28" s="77">
        <v>2.6</v>
      </c>
      <c r="E28" s="77">
        <v>2.6</v>
      </c>
      <c r="F28" s="77">
        <v>2.6</v>
      </c>
      <c r="G28" s="55">
        <v>2.6</v>
      </c>
      <c r="H28" s="77">
        <v>2.6</v>
      </c>
      <c r="I28" s="77">
        <v>2.6</v>
      </c>
      <c r="J28" s="84">
        <v>2.8</v>
      </c>
      <c r="K28" s="84">
        <v>2.9</v>
      </c>
      <c r="L28" s="77">
        <v>2.9</v>
      </c>
      <c r="M28" s="77">
        <v>2.8</v>
      </c>
      <c r="N28" s="77">
        <v>2.6</v>
      </c>
    </row>
    <row r="29" spans="1:14">
      <c r="A29" s="205"/>
      <c r="B29" s="51" t="s">
        <v>21</v>
      </c>
      <c r="C29" s="77">
        <v>3.6</v>
      </c>
      <c r="D29" s="77">
        <v>3.6</v>
      </c>
      <c r="E29" s="77">
        <v>3.6</v>
      </c>
      <c r="F29" s="77">
        <v>3.5</v>
      </c>
      <c r="G29" s="55">
        <v>3.5</v>
      </c>
      <c r="H29" s="77">
        <v>3.4</v>
      </c>
      <c r="I29" s="77">
        <v>3.3</v>
      </c>
      <c r="J29" s="84">
        <v>3.7</v>
      </c>
      <c r="K29" s="84">
        <v>4</v>
      </c>
      <c r="L29" s="77">
        <v>3.9</v>
      </c>
      <c r="M29" s="77">
        <v>3.7</v>
      </c>
      <c r="N29" s="77">
        <v>3.5</v>
      </c>
    </row>
    <row r="30" spans="1:14">
      <c r="A30" s="205"/>
      <c r="B30" s="51" t="s">
        <v>22</v>
      </c>
      <c r="C30" s="77">
        <v>2.4</v>
      </c>
      <c r="D30" s="77">
        <v>2.4</v>
      </c>
      <c r="E30" s="77">
        <v>2.5</v>
      </c>
      <c r="F30" s="77">
        <v>2.5</v>
      </c>
      <c r="G30" s="55">
        <v>2.5</v>
      </c>
      <c r="H30" s="77">
        <v>2.5</v>
      </c>
      <c r="I30" s="77">
        <v>2.2000000000000002</v>
      </c>
      <c r="J30" s="84">
        <v>2.2999999999999998</v>
      </c>
      <c r="K30" s="84">
        <v>2.2999999999999998</v>
      </c>
      <c r="L30" s="77">
        <v>2.2999999999999998</v>
      </c>
      <c r="M30" s="77">
        <v>2.4</v>
      </c>
      <c r="N30" s="77">
        <v>2.4</v>
      </c>
    </row>
    <row r="31" spans="1:14">
      <c r="A31" s="205"/>
      <c r="B31" s="51" t="s">
        <v>23</v>
      </c>
      <c r="C31" s="77">
        <v>2.1</v>
      </c>
      <c r="D31" s="77">
        <v>2</v>
      </c>
      <c r="E31" s="77">
        <v>2</v>
      </c>
      <c r="F31" s="77">
        <v>2</v>
      </c>
      <c r="G31" s="55">
        <v>2</v>
      </c>
      <c r="H31" s="77">
        <v>1.9</v>
      </c>
      <c r="I31" s="77">
        <v>2</v>
      </c>
      <c r="J31" s="84">
        <v>2.1</v>
      </c>
      <c r="K31" s="84">
        <v>2.2000000000000002</v>
      </c>
      <c r="L31" s="77">
        <v>2.2999999999999998</v>
      </c>
      <c r="M31" s="77">
        <v>2.2000000000000002</v>
      </c>
      <c r="N31" s="77">
        <v>2.2000000000000002</v>
      </c>
    </row>
    <row r="32" spans="1:14">
      <c r="A32" s="205"/>
      <c r="B32" s="51" t="s">
        <v>24</v>
      </c>
      <c r="C32" s="77">
        <v>2.6</v>
      </c>
      <c r="D32" s="77">
        <v>2.5</v>
      </c>
      <c r="E32" s="77">
        <v>2.4</v>
      </c>
      <c r="F32" s="77">
        <v>2.4</v>
      </c>
      <c r="G32" s="55">
        <v>2.4</v>
      </c>
      <c r="H32" s="51">
        <v>2.4</v>
      </c>
      <c r="I32" s="77">
        <v>2.2000000000000002</v>
      </c>
      <c r="J32" s="84">
        <v>2.4</v>
      </c>
      <c r="K32" s="84">
        <v>2.4</v>
      </c>
      <c r="L32" s="77">
        <v>2.4</v>
      </c>
      <c r="M32" s="77">
        <v>2.2999999999999998</v>
      </c>
      <c r="N32" s="77">
        <v>2.2000000000000002</v>
      </c>
    </row>
    <row r="33" spans="1:14">
      <c r="A33" s="205"/>
      <c r="B33" s="51" t="s">
        <v>25</v>
      </c>
      <c r="C33" s="77">
        <v>6.4</v>
      </c>
      <c r="D33" s="77">
        <v>6.3</v>
      </c>
      <c r="E33" s="77">
        <v>6</v>
      </c>
      <c r="F33" s="77">
        <v>6</v>
      </c>
      <c r="G33" s="55">
        <v>6.1</v>
      </c>
      <c r="H33" s="51">
        <v>6.2</v>
      </c>
      <c r="I33" s="77">
        <v>6.6</v>
      </c>
      <c r="J33" s="84">
        <v>7.3</v>
      </c>
      <c r="K33" s="84">
        <v>8.5</v>
      </c>
      <c r="L33" s="77">
        <v>9</v>
      </c>
      <c r="M33" s="77">
        <v>9.6</v>
      </c>
      <c r="N33" s="77">
        <v>10.3</v>
      </c>
    </row>
    <row r="34" spans="1:14">
      <c r="A34" s="205"/>
      <c r="B34" s="51" t="s">
        <v>26</v>
      </c>
      <c r="C34" s="77">
        <v>0.4</v>
      </c>
      <c r="D34" s="77">
        <v>0.4</v>
      </c>
      <c r="E34" s="77">
        <v>0.4</v>
      </c>
      <c r="F34" s="77">
        <v>0.4</v>
      </c>
      <c r="G34" s="55">
        <v>0.4</v>
      </c>
      <c r="H34" s="51">
        <v>0.5</v>
      </c>
      <c r="I34" s="77">
        <v>0.4</v>
      </c>
      <c r="J34" s="84" t="s">
        <v>88</v>
      </c>
      <c r="K34" s="84" t="s">
        <v>88</v>
      </c>
      <c r="L34" s="84" t="s">
        <v>88</v>
      </c>
      <c r="M34" s="84" t="s">
        <v>88</v>
      </c>
      <c r="N34" s="84" t="s">
        <v>88</v>
      </c>
    </row>
    <row r="35" spans="1:14">
      <c r="I35" s="55"/>
    </row>
    <row r="37" spans="1:14">
      <c r="C37" s="77"/>
      <c r="D37" s="77"/>
      <c r="E37" s="77"/>
      <c r="F37" s="77"/>
      <c r="G37" s="77"/>
      <c r="H37" s="77"/>
      <c r="I37" s="77"/>
    </row>
  </sheetData>
  <mergeCells count="15">
    <mergeCell ref="N3:N4"/>
    <mergeCell ref="B1:N1"/>
    <mergeCell ref="M3:M4"/>
    <mergeCell ref="A1:A34"/>
    <mergeCell ref="G3:G4"/>
    <mergeCell ref="E3:E4"/>
    <mergeCell ref="F3:F4"/>
    <mergeCell ref="B3:B4"/>
    <mergeCell ref="C3:C4"/>
    <mergeCell ref="D3:D4"/>
    <mergeCell ref="L3:L4"/>
    <mergeCell ref="K3:K4"/>
    <mergeCell ref="J3:J4"/>
    <mergeCell ref="I3:I4"/>
    <mergeCell ref="H3:H4"/>
  </mergeCells>
  <phoneticPr fontId="2" type="noConversion"/>
  <pageMargins left="0.39370078740157483" right="0.39370078740157483" top="0.78740157480314965" bottom="0.39370078740157483" header="0.11811023622047245" footer="0.11811023622047245"/>
  <pageSetup paperSize="9" orientation="landscape" horizontalDpi="300" verticalDpi="300" r:id="rId1"/>
  <headerFooter alignWithMargins="0"/>
</worksheet>
</file>

<file path=xl/worksheets/sheet6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Лист64">
    <tabColor indexed="51"/>
  </sheetPr>
  <dimension ref="A1:N41"/>
  <sheetViews>
    <sheetView view="pageBreakPreview" zoomScale="80" zoomScaleSheetLayoutView="80" workbookViewId="0">
      <selection sqref="A1:A34"/>
    </sheetView>
  </sheetViews>
  <sheetFormatPr defaultColWidth="9.140625" defaultRowHeight="12.75"/>
  <cols>
    <col min="1" max="1" width="4.85546875" style="100" customWidth="1"/>
    <col min="2" max="2" width="16.28515625" style="51" bestFit="1" customWidth="1"/>
    <col min="3" max="13" width="10" style="51" customWidth="1"/>
    <col min="14" max="18" width="10.140625" style="51" customWidth="1"/>
    <col min="19" max="16384" width="9.140625" style="51"/>
  </cols>
  <sheetData>
    <row r="1" spans="1:14" s="81" customFormat="1" ht="16.899999999999999" customHeight="1">
      <c r="A1" s="194">
        <v>68</v>
      </c>
      <c r="B1" s="190" t="s">
        <v>135</v>
      </c>
      <c r="C1" s="190"/>
      <c r="D1" s="190"/>
      <c r="E1" s="190"/>
      <c r="F1" s="190"/>
      <c r="G1" s="190"/>
      <c r="H1" s="190"/>
      <c r="I1" s="190"/>
      <c r="J1" s="190"/>
      <c r="K1" s="190"/>
      <c r="L1" s="190"/>
      <c r="M1" s="190"/>
      <c r="N1" s="190"/>
    </row>
    <row r="2" spans="1:14" s="69" customFormat="1">
      <c r="A2" s="194"/>
      <c r="C2" s="158"/>
      <c r="D2" s="158"/>
      <c r="E2" s="158"/>
      <c r="F2" s="158"/>
      <c r="G2" s="158"/>
      <c r="H2" s="158"/>
      <c r="I2" s="158"/>
      <c r="J2" s="158"/>
      <c r="K2" s="158"/>
      <c r="L2" s="158"/>
      <c r="M2" s="37"/>
      <c r="N2" s="155" t="s">
        <v>51</v>
      </c>
    </row>
    <row r="3" spans="1:14" s="65" customFormat="1">
      <c r="A3" s="194"/>
      <c r="B3" s="200"/>
      <c r="C3" s="168">
        <v>2007</v>
      </c>
      <c r="D3" s="191">
        <v>2008</v>
      </c>
      <c r="E3" s="168">
        <v>2009</v>
      </c>
      <c r="F3" s="168">
        <v>2010</v>
      </c>
      <c r="G3" s="168">
        <v>2011</v>
      </c>
      <c r="H3" s="191">
        <v>2012</v>
      </c>
      <c r="I3" s="168">
        <v>2013</v>
      </c>
      <c r="J3" s="168">
        <v>2014</v>
      </c>
      <c r="K3" s="168">
        <v>2015</v>
      </c>
      <c r="L3" s="191">
        <v>2016</v>
      </c>
      <c r="M3" s="191">
        <v>2017</v>
      </c>
      <c r="N3" s="191">
        <v>2018</v>
      </c>
    </row>
    <row r="4" spans="1:14" s="65" customFormat="1">
      <c r="A4" s="194"/>
      <c r="B4" s="200"/>
      <c r="C4" s="169"/>
      <c r="D4" s="192"/>
      <c r="E4" s="169"/>
      <c r="F4" s="169"/>
      <c r="G4" s="169"/>
      <c r="H4" s="192"/>
      <c r="I4" s="169"/>
      <c r="J4" s="169"/>
      <c r="K4" s="169"/>
      <c r="L4" s="192"/>
      <c r="M4" s="192"/>
      <c r="N4" s="192"/>
    </row>
    <row r="5" spans="1:14">
      <c r="A5" s="194"/>
      <c r="B5" s="62"/>
      <c r="C5" s="147"/>
      <c r="D5" s="147"/>
      <c r="E5" s="147"/>
      <c r="F5" s="63"/>
      <c r="G5" s="63"/>
      <c r="H5" s="63"/>
    </row>
    <row r="6" spans="1:14">
      <c r="A6" s="194"/>
      <c r="B6" s="65" t="s">
        <v>0</v>
      </c>
      <c r="C6" s="82">
        <f t="shared" ref="C6:N6" si="0">SUM(C8:C34)</f>
        <v>100</v>
      </c>
      <c r="D6" s="82">
        <f t="shared" si="0"/>
        <v>100.00000000000001</v>
      </c>
      <c r="E6" s="82">
        <f t="shared" si="0"/>
        <v>100</v>
      </c>
      <c r="F6" s="82">
        <f t="shared" si="0"/>
        <v>100</v>
      </c>
      <c r="G6" s="82">
        <f t="shared" si="0"/>
        <v>99.999999999999986</v>
      </c>
      <c r="H6" s="82">
        <f t="shared" si="0"/>
        <v>100.00000000000001</v>
      </c>
      <c r="I6" s="82">
        <f t="shared" si="0"/>
        <v>100.00000000000001</v>
      </c>
      <c r="J6" s="82">
        <f t="shared" si="0"/>
        <v>99.999999999999986</v>
      </c>
      <c r="K6" s="82">
        <f t="shared" si="0"/>
        <v>100</v>
      </c>
      <c r="L6" s="82">
        <f t="shared" si="0"/>
        <v>100</v>
      </c>
      <c r="M6" s="82">
        <f t="shared" si="0"/>
        <v>100</v>
      </c>
      <c r="N6" s="82">
        <f t="shared" si="0"/>
        <v>100</v>
      </c>
    </row>
    <row r="7" spans="1:14">
      <c r="A7" s="194"/>
      <c r="H7" s="55"/>
      <c r="I7" s="55"/>
      <c r="J7" s="55"/>
      <c r="K7" s="55"/>
    </row>
    <row r="8" spans="1:14" ht="25.5">
      <c r="A8" s="194"/>
      <c r="B8" s="64" t="s">
        <v>35</v>
      </c>
      <c r="C8" s="77">
        <v>2.9</v>
      </c>
      <c r="D8" s="77">
        <v>2.7</v>
      </c>
      <c r="E8" s="77">
        <v>2.8</v>
      </c>
      <c r="F8" s="77">
        <v>3.4</v>
      </c>
      <c r="G8" s="55">
        <v>3.4</v>
      </c>
      <c r="H8" s="51">
        <v>2.9</v>
      </c>
      <c r="I8" s="55">
        <v>2.7</v>
      </c>
      <c r="J8" s="78" t="s">
        <v>88</v>
      </c>
      <c r="K8" s="78" t="s">
        <v>88</v>
      </c>
      <c r="L8" s="78" t="s">
        <v>88</v>
      </c>
      <c r="M8" s="78" t="s">
        <v>88</v>
      </c>
      <c r="N8" s="78" t="s">
        <v>88</v>
      </c>
    </row>
    <row r="9" spans="1:14">
      <c r="A9" s="194"/>
      <c r="B9" s="51" t="s">
        <v>1</v>
      </c>
      <c r="C9" s="77">
        <v>2.9</v>
      </c>
      <c r="D9" s="77">
        <v>2.6</v>
      </c>
      <c r="E9" s="77">
        <v>2.9</v>
      </c>
      <c r="F9" s="77">
        <v>2.9</v>
      </c>
      <c r="G9" s="55">
        <v>2.8</v>
      </c>
      <c r="H9" s="51">
        <v>2.7</v>
      </c>
      <c r="I9" s="55">
        <v>2.4</v>
      </c>
      <c r="J9" s="78">
        <v>2.7</v>
      </c>
      <c r="K9" s="78">
        <v>3.1</v>
      </c>
      <c r="L9" s="77">
        <v>3.2</v>
      </c>
      <c r="M9" s="77">
        <v>3.7</v>
      </c>
      <c r="N9" s="77">
        <v>3.9</v>
      </c>
    </row>
    <row r="10" spans="1:14">
      <c r="A10" s="194"/>
      <c r="B10" s="51" t="s">
        <v>2</v>
      </c>
      <c r="C10" s="77">
        <v>1.3</v>
      </c>
      <c r="D10" s="77">
        <v>1.3</v>
      </c>
      <c r="E10" s="77">
        <v>1.1000000000000001</v>
      </c>
      <c r="F10" s="77">
        <v>1.5</v>
      </c>
      <c r="G10" s="55">
        <v>1.5</v>
      </c>
      <c r="H10" s="51">
        <v>1.3</v>
      </c>
      <c r="I10" s="55">
        <v>1.1000000000000001</v>
      </c>
      <c r="J10" s="78">
        <v>1.3</v>
      </c>
      <c r="K10" s="78">
        <v>1.3</v>
      </c>
      <c r="L10" s="77">
        <v>1.4</v>
      </c>
      <c r="M10" s="77">
        <v>1.4</v>
      </c>
      <c r="N10" s="77">
        <v>1.7</v>
      </c>
    </row>
    <row r="11" spans="1:14">
      <c r="A11" s="194"/>
      <c r="B11" s="51" t="s">
        <v>3</v>
      </c>
      <c r="C11" s="77">
        <v>8.8000000000000007</v>
      </c>
      <c r="D11" s="77">
        <v>8.6</v>
      </c>
      <c r="E11" s="77">
        <v>9.1</v>
      </c>
      <c r="F11" s="77">
        <v>8.8000000000000007</v>
      </c>
      <c r="G11" s="55">
        <v>8.4</v>
      </c>
      <c r="H11" s="51">
        <v>8.6999999999999993</v>
      </c>
      <c r="I11" s="55">
        <v>8.8000000000000007</v>
      </c>
      <c r="J11" s="78">
        <v>9.4</v>
      </c>
      <c r="K11" s="78">
        <v>9.5</v>
      </c>
      <c r="L11" s="77">
        <v>9.9</v>
      </c>
      <c r="M11" s="77">
        <v>9</v>
      </c>
      <c r="N11" s="77">
        <v>8.5</v>
      </c>
    </row>
    <row r="12" spans="1:14">
      <c r="A12" s="194"/>
      <c r="B12" s="51" t="s">
        <v>4</v>
      </c>
      <c r="C12" s="77">
        <v>7.8</v>
      </c>
      <c r="D12" s="77">
        <v>7.8</v>
      </c>
      <c r="E12" s="77">
        <v>7.8</v>
      </c>
      <c r="F12" s="77">
        <v>8.9</v>
      </c>
      <c r="G12" s="55">
        <v>9.8000000000000007</v>
      </c>
      <c r="H12" s="77">
        <v>10</v>
      </c>
      <c r="I12" s="55">
        <v>9.8000000000000007</v>
      </c>
      <c r="J12" s="78">
        <v>6.5</v>
      </c>
      <c r="K12" s="78">
        <v>4.3</v>
      </c>
      <c r="L12" s="77">
        <v>4.5</v>
      </c>
      <c r="M12" s="77">
        <v>3.9</v>
      </c>
      <c r="N12" s="77">
        <v>4.9000000000000004</v>
      </c>
    </row>
    <row r="13" spans="1:14">
      <c r="A13" s="194"/>
      <c r="B13" s="51" t="s">
        <v>5</v>
      </c>
      <c r="C13" s="77">
        <v>1.5</v>
      </c>
      <c r="D13" s="77">
        <v>1.4</v>
      </c>
      <c r="E13" s="77">
        <v>1.4</v>
      </c>
      <c r="F13" s="77">
        <v>1.9</v>
      </c>
      <c r="G13" s="55">
        <v>1.8</v>
      </c>
      <c r="H13" s="77">
        <v>1.5</v>
      </c>
      <c r="I13" s="55">
        <v>1.4</v>
      </c>
      <c r="J13" s="78">
        <v>1.6</v>
      </c>
      <c r="K13" s="78">
        <v>1.7</v>
      </c>
      <c r="L13" s="77">
        <v>1.9</v>
      </c>
      <c r="M13" s="77">
        <v>2.2000000000000002</v>
      </c>
      <c r="N13" s="77">
        <v>2.2999999999999998</v>
      </c>
    </row>
    <row r="14" spans="1:14">
      <c r="A14" s="194"/>
      <c r="B14" s="51" t="s">
        <v>6</v>
      </c>
      <c r="C14" s="77">
        <v>0.8</v>
      </c>
      <c r="D14" s="77">
        <v>1</v>
      </c>
      <c r="E14" s="77">
        <v>0.7</v>
      </c>
      <c r="F14" s="77">
        <v>1.3</v>
      </c>
      <c r="G14" s="55">
        <v>1.4</v>
      </c>
      <c r="H14" s="77">
        <v>1</v>
      </c>
      <c r="I14" s="55">
        <v>0.9</v>
      </c>
      <c r="J14" s="78">
        <v>0.9</v>
      </c>
      <c r="K14" s="78">
        <v>1</v>
      </c>
      <c r="L14" s="77">
        <v>1.1000000000000001</v>
      </c>
      <c r="M14" s="77">
        <v>0.9</v>
      </c>
      <c r="N14" s="77">
        <v>0.9</v>
      </c>
    </row>
    <row r="15" spans="1:14">
      <c r="A15" s="194"/>
      <c r="B15" s="51" t="s">
        <v>7</v>
      </c>
      <c r="C15" s="77">
        <v>4.4000000000000004</v>
      </c>
      <c r="D15" s="77">
        <v>3.7</v>
      </c>
      <c r="E15" s="77">
        <v>3.9</v>
      </c>
      <c r="F15" s="77">
        <v>4.0999999999999996</v>
      </c>
      <c r="G15" s="55">
        <v>4</v>
      </c>
      <c r="H15" s="77">
        <v>3.9</v>
      </c>
      <c r="I15" s="55">
        <v>3.8</v>
      </c>
      <c r="J15" s="78">
        <v>4</v>
      </c>
      <c r="K15" s="78">
        <v>4.3</v>
      </c>
      <c r="L15" s="77">
        <v>4.3</v>
      </c>
      <c r="M15" s="77">
        <v>4.0999999999999996</v>
      </c>
      <c r="N15" s="77">
        <v>4.3</v>
      </c>
    </row>
    <row r="16" spans="1:14">
      <c r="A16" s="194"/>
      <c r="B16" s="51" t="s">
        <v>8</v>
      </c>
      <c r="C16" s="77">
        <v>1.3</v>
      </c>
      <c r="D16" s="77">
        <v>1.4</v>
      </c>
      <c r="E16" s="77">
        <v>1.3</v>
      </c>
      <c r="F16" s="77">
        <v>1.9</v>
      </c>
      <c r="G16" s="55">
        <v>1.7</v>
      </c>
      <c r="H16" s="77">
        <v>1.5</v>
      </c>
      <c r="I16" s="55">
        <v>1.4</v>
      </c>
      <c r="J16" s="78">
        <v>1.5</v>
      </c>
      <c r="K16" s="78">
        <v>1.5</v>
      </c>
      <c r="L16" s="77">
        <v>1.6</v>
      </c>
      <c r="M16" s="77">
        <v>1.5</v>
      </c>
      <c r="N16" s="77">
        <v>1.5</v>
      </c>
    </row>
    <row r="17" spans="1:14">
      <c r="A17" s="194"/>
      <c r="B17" s="51" t="s">
        <v>9</v>
      </c>
      <c r="C17" s="77">
        <v>3.1</v>
      </c>
      <c r="D17" s="77">
        <v>2.6</v>
      </c>
      <c r="E17" s="77">
        <v>4.2</v>
      </c>
      <c r="F17" s="77">
        <v>4.0999999999999996</v>
      </c>
      <c r="G17" s="55">
        <v>3.3</v>
      </c>
      <c r="H17" s="77">
        <v>3.3</v>
      </c>
      <c r="I17" s="55">
        <v>3.1</v>
      </c>
      <c r="J17" s="78">
        <v>3.1</v>
      </c>
      <c r="K17" s="78">
        <v>3.3</v>
      </c>
      <c r="L17" s="77">
        <v>3</v>
      </c>
      <c r="M17" s="77">
        <v>2.9</v>
      </c>
      <c r="N17" s="77">
        <v>3.7</v>
      </c>
    </row>
    <row r="18" spans="1:14">
      <c r="A18" s="194"/>
      <c r="B18" s="51" t="s">
        <v>10</v>
      </c>
      <c r="C18" s="77">
        <v>2.5</v>
      </c>
      <c r="D18" s="77">
        <v>2</v>
      </c>
      <c r="E18" s="77">
        <v>2.2999999999999998</v>
      </c>
      <c r="F18" s="77">
        <v>2.1</v>
      </c>
      <c r="G18" s="55">
        <v>1.9</v>
      </c>
      <c r="H18" s="77">
        <v>1.9</v>
      </c>
      <c r="I18" s="55">
        <v>1.8</v>
      </c>
      <c r="J18" s="78">
        <v>1.9</v>
      </c>
      <c r="K18" s="78">
        <v>2.2999999999999998</v>
      </c>
      <c r="L18" s="77">
        <v>2.6</v>
      </c>
      <c r="M18" s="77">
        <v>2.9</v>
      </c>
      <c r="N18" s="77">
        <v>2.6</v>
      </c>
    </row>
    <row r="19" spans="1:14">
      <c r="A19" s="194"/>
      <c r="B19" s="51" t="s">
        <v>11</v>
      </c>
      <c r="C19" s="77">
        <v>2.7</v>
      </c>
      <c r="D19" s="77">
        <v>2.6</v>
      </c>
      <c r="E19" s="77">
        <v>2.4</v>
      </c>
      <c r="F19" s="77">
        <v>3.5</v>
      </c>
      <c r="G19" s="55">
        <v>3.9</v>
      </c>
      <c r="H19" s="77">
        <v>3.7</v>
      </c>
      <c r="I19" s="55">
        <v>3.5</v>
      </c>
      <c r="J19" s="78">
        <v>1.8</v>
      </c>
      <c r="K19" s="78">
        <v>1.4</v>
      </c>
      <c r="L19" s="77">
        <v>1.6</v>
      </c>
      <c r="M19" s="77">
        <v>1.4</v>
      </c>
      <c r="N19" s="77">
        <v>1.3</v>
      </c>
    </row>
    <row r="20" spans="1:14">
      <c r="A20" s="194"/>
      <c r="B20" s="51" t="s">
        <v>12</v>
      </c>
      <c r="C20" s="77">
        <v>4.5</v>
      </c>
      <c r="D20" s="77">
        <v>4.7</v>
      </c>
      <c r="E20" s="77">
        <v>4.3</v>
      </c>
      <c r="F20" s="77">
        <v>4.5999999999999996</v>
      </c>
      <c r="G20" s="55">
        <v>4.3</v>
      </c>
      <c r="H20" s="77">
        <v>4.0999999999999996</v>
      </c>
      <c r="I20" s="55">
        <v>4</v>
      </c>
      <c r="J20" s="78">
        <v>4.3</v>
      </c>
      <c r="K20" s="78">
        <v>4.5999999999999996</v>
      </c>
      <c r="L20" s="77">
        <v>4.9000000000000004</v>
      </c>
      <c r="M20" s="77">
        <v>4.8</v>
      </c>
      <c r="N20" s="77">
        <v>4.5999999999999996</v>
      </c>
    </row>
    <row r="21" spans="1:14">
      <c r="A21" s="194"/>
      <c r="B21" s="51" t="s">
        <v>13</v>
      </c>
      <c r="C21" s="77">
        <v>2.6</v>
      </c>
      <c r="D21" s="77">
        <v>2.4</v>
      </c>
      <c r="E21" s="77">
        <v>2.6</v>
      </c>
      <c r="F21" s="77">
        <v>2.5</v>
      </c>
      <c r="G21" s="55">
        <v>2.2999999999999998</v>
      </c>
      <c r="H21" s="77">
        <v>2.2000000000000002</v>
      </c>
      <c r="I21" s="55">
        <v>2.1</v>
      </c>
      <c r="J21" s="78">
        <v>2.2000000000000002</v>
      </c>
      <c r="K21" s="78">
        <v>2.2999999999999998</v>
      </c>
      <c r="L21" s="77">
        <v>2.2999999999999998</v>
      </c>
      <c r="M21" s="77">
        <v>2.2000000000000002</v>
      </c>
      <c r="N21" s="77">
        <v>2.2000000000000002</v>
      </c>
    </row>
    <row r="22" spans="1:14">
      <c r="A22" s="194"/>
      <c r="B22" s="51" t="s">
        <v>14</v>
      </c>
      <c r="C22" s="77">
        <v>4.7</v>
      </c>
      <c r="D22" s="77">
        <v>4.9000000000000004</v>
      </c>
      <c r="E22" s="77">
        <v>4.8</v>
      </c>
      <c r="F22" s="77">
        <v>4.9000000000000004</v>
      </c>
      <c r="G22" s="55">
        <v>4.7</v>
      </c>
      <c r="H22" s="77">
        <v>4.5999999999999996</v>
      </c>
      <c r="I22" s="55">
        <v>4.5</v>
      </c>
      <c r="J22" s="78">
        <v>4.9000000000000004</v>
      </c>
      <c r="K22" s="78">
        <v>4.7</v>
      </c>
      <c r="L22" s="77">
        <v>4.9000000000000004</v>
      </c>
      <c r="M22" s="77">
        <v>4.8</v>
      </c>
      <c r="N22" s="77">
        <v>4.7</v>
      </c>
    </row>
    <row r="23" spans="1:14">
      <c r="A23" s="194"/>
      <c r="B23" s="51" t="s">
        <v>15</v>
      </c>
      <c r="C23" s="77">
        <v>4.5</v>
      </c>
      <c r="D23" s="77">
        <v>3.8</v>
      </c>
      <c r="E23" s="77">
        <v>4.4000000000000004</v>
      </c>
      <c r="F23" s="77">
        <v>3.3</v>
      </c>
      <c r="G23" s="55">
        <v>3.7</v>
      </c>
      <c r="H23" s="77">
        <v>3.6</v>
      </c>
      <c r="I23" s="55">
        <v>3.3</v>
      </c>
      <c r="J23" s="78">
        <v>3.6</v>
      </c>
      <c r="K23" s="78">
        <v>4.2</v>
      </c>
      <c r="L23" s="77">
        <v>5.7</v>
      </c>
      <c r="M23" s="77">
        <v>6</v>
      </c>
      <c r="N23" s="77">
        <v>6</v>
      </c>
    </row>
    <row r="24" spans="1:14">
      <c r="A24" s="194"/>
      <c r="B24" s="51" t="s">
        <v>16</v>
      </c>
      <c r="C24" s="77">
        <v>1.2</v>
      </c>
      <c r="D24" s="77">
        <v>1.2</v>
      </c>
      <c r="E24" s="77">
        <v>1.2</v>
      </c>
      <c r="F24" s="77">
        <v>1.6</v>
      </c>
      <c r="G24" s="55">
        <v>1.6</v>
      </c>
      <c r="H24" s="77">
        <v>1.4</v>
      </c>
      <c r="I24" s="55">
        <v>1.2</v>
      </c>
      <c r="J24" s="78">
        <v>1.3</v>
      </c>
      <c r="K24" s="78">
        <v>1.4</v>
      </c>
      <c r="L24" s="77">
        <v>1.5</v>
      </c>
      <c r="M24" s="77">
        <v>1.5</v>
      </c>
      <c r="N24" s="77">
        <v>1.6</v>
      </c>
    </row>
    <row r="25" spans="1:14">
      <c r="A25" s="194"/>
      <c r="B25" s="51" t="s">
        <v>17</v>
      </c>
      <c r="C25" s="77">
        <v>1.8</v>
      </c>
      <c r="D25" s="77">
        <v>1.7</v>
      </c>
      <c r="E25" s="77">
        <v>1.9</v>
      </c>
      <c r="F25" s="77">
        <v>1.9</v>
      </c>
      <c r="G25" s="55">
        <v>2</v>
      </c>
      <c r="H25" s="77">
        <v>2</v>
      </c>
      <c r="I25" s="55">
        <v>1.8</v>
      </c>
      <c r="J25" s="78">
        <v>1.9</v>
      </c>
      <c r="K25" s="78">
        <v>2.2999999999999998</v>
      </c>
      <c r="L25" s="77">
        <v>2.6</v>
      </c>
      <c r="M25" s="77">
        <v>3.2</v>
      </c>
      <c r="N25" s="77">
        <v>2.9</v>
      </c>
    </row>
    <row r="26" spans="1:14">
      <c r="A26" s="194"/>
      <c r="B26" s="51" t="s">
        <v>18</v>
      </c>
      <c r="C26" s="77">
        <v>1.5</v>
      </c>
      <c r="D26" s="77">
        <v>1.4</v>
      </c>
      <c r="E26" s="77">
        <v>1.4</v>
      </c>
      <c r="F26" s="77">
        <v>1.6</v>
      </c>
      <c r="G26" s="55">
        <v>1.5</v>
      </c>
      <c r="H26" s="77">
        <v>1.3</v>
      </c>
      <c r="I26" s="55">
        <v>1.3</v>
      </c>
      <c r="J26" s="78">
        <v>1.4</v>
      </c>
      <c r="K26" s="78">
        <v>1.6</v>
      </c>
      <c r="L26" s="77">
        <v>1.4</v>
      </c>
      <c r="M26" s="77">
        <v>1.7</v>
      </c>
      <c r="N26" s="77">
        <v>1.6</v>
      </c>
    </row>
    <row r="27" spans="1:14">
      <c r="A27" s="194"/>
      <c r="B27" s="51" t="s">
        <v>19</v>
      </c>
      <c r="C27" s="77">
        <v>5.6</v>
      </c>
      <c r="D27" s="77">
        <v>5.2</v>
      </c>
      <c r="E27" s="77">
        <v>5.2</v>
      </c>
      <c r="F27" s="77">
        <v>5.6</v>
      </c>
      <c r="G27" s="55">
        <v>5.6</v>
      </c>
      <c r="H27" s="77">
        <v>5.4</v>
      </c>
      <c r="I27" s="55">
        <v>5.4</v>
      </c>
      <c r="J27" s="78">
        <v>5.4</v>
      </c>
      <c r="K27" s="78">
        <v>5.4</v>
      </c>
      <c r="L27" s="77">
        <v>5.7</v>
      </c>
      <c r="M27" s="77">
        <v>7</v>
      </c>
      <c r="N27" s="77">
        <v>7.5</v>
      </c>
    </row>
    <row r="28" spans="1:14">
      <c r="A28" s="194"/>
      <c r="B28" s="51" t="s">
        <v>20</v>
      </c>
      <c r="C28" s="77">
        <v>2</v>
      </c>
      <c r="D28" s="77">
        <v>1.8</v>
      </c>
      <c r="E28" s="77">
        <v>1.8</v>
      </c>
      <c r="F28" s="77">
        <v>1.9</v>
      </c>
      <c r="G28" s="55">
        <v>1.8</v>
      </c>
      <c r="H28" s="77">
        <v>1.6</v>
      </c>
      <c r="I28" s="55">
        <v>1.5</v>
      </c>
      <c r="J28" s="78">
        <v>1.6</v>
      </c>
      <c r="K28" s="78">
        <v>1.7</v>
      </c>
      <c r="L28" s="77">
        <v>1.8</v>
      </c>
      <c r="M28" s="77">
        <v>1.9</v>
      </c>
      <c r="N28" s="77">
        <v>1.7</v>
      </c>
    </row>
    <row r="29" spans="1:14">
      <c r="A29" s="194"/>
      <c r="B29" s="51" t="s">
        <v>21</v>
      </c>
      <c r="C29" s="77">
        <v>2.1</v>
      </c>
      <c r="D29" s="77">
        <v>2</v>
      </c>
      <c r="E29" s="77">
        <v>2.2000000000000002</v>
      </c>
      <c r="F29" s="77">
        <v>2.2000000000000002</v>
      </c>
      <c r="G29" s="55">
        <v>2.1</v>
      </c>
      <c r="H29" s="77">
        <v>2</v>
      </c>
      <c r="I29" s="55">
        <v>2</v>
      </c>
      <c r="J29" s="78">
        <v>2.1</v>
      </c>
      <c r="K29" s="78">
        <v>2.5</v>
      </c>
      <c r="L29" s="77">
        <v>2.9</v>
      </c>
      <c r="M29" s="77">
        <v>3</v>
      </c>
      <c r="N29" s="77">
        <v>3.3</v>
      </c>
    </row>
    <row r="30" spans="1:14">
      <c r="A30" s="194"/>
      <c r="B30" s="51" t="s">
        <v>22</v>
      </c>
      <c r="C30" s="77">
        <v>3.5</v>
      </c>
      <c r="D30" s="77">
        <v>3.8</v>
      </c>
      <c r="E30" s="77">
        <v>3.4</v>
      </c>
      <c r="F30" s="77">
        <v>2.8</v>
      </c>
      <c r="G30" s="55">
        <v>2.6</v>
      </c>
      <c r="H30" s="77">
        <v>2.2000000000000002</v>
      </c>
      <c r="I30" s="55">
        <v>2.5</v>
      </c>
      <c r="J30" s="78">
        <v>2.6</v>
      </c>
      <c r="K30" s="78">
        <v>3.2</v>
      </c>
      <c r="L30" s="77">
        <v>4</v>
      </c>
      <c r="M30" s="77">
        <v>4.5</v>
      </c>
      <c r="N30" s="77">
        <v>4.5</v>
      </c>
    </row>
    <row r="31" spans="1:14">
      <c r="A31" s="194"/>
      <c r="B31" s="51" t="s">
        <v>23</v>
      </c>
      <c r="C31" s="77">
        <v>0.8</v>
      </c>
      <c r="D31" s="77">
        <v>0.9</v>
      </c>
      <c r="E31" s="77">
        <v>0.9</v>
      </c>
      <c r="F31" s="77">
        <v>1.2</v>
      </c>
      <c r="G31" s="55">
        <v>1.2</v>
      </c>
      <c r="H31" s="77">
        <v>0.9</v>
      </c>
      <c r="I31" s="55">
        <v>0.9</v>
      </c>
      <c r="J31" s="78">
        <v>1</v>
      </c>
      <c r="K31" s="78">
        <v>1</v>
      </c>
      <c r="L31" s="77">
        <v>1.1000000000000001</v>
      </c>
      <c r="M31" s="77">
        <v>1.1000000000000001</v>
      </c>
      <c r="N31" s="77">
        <v>0.9</v>
      </c>
    </row>
    <row r="32" spans="1:14">
      <c r="A32" s="194"/>
      <c r="B32" s="51" t="s">
        <v>24</v>
      </c>
      <c r="C32" s="77">
        <v>1.9</v>
      </c>
      <c r="D32" s="77">
        <v>1.7</v>
      </c>
      <c r="E32" s="77">
        <v>1.8</v>
      </c>
      <c r="F32" s="77">
        <v>1.8</v>
      </c>
      <c r="G32" s="55">
        <v>2</v>
      </c>
      <c r="H32" s="77">
        <v>1.9</v>
      </c>
      <c r="I32" s="55">
        <v>1.9</v>
      </c>
      <c r="J32" s="78">
        <v>2</v>
      </c>
      <c r="K32" s="78">
        <v>2.2999999999999998</v>
      </c>
      <c r="L32" s="77">
        <v>2.4</v>
      </c>
      <c r="M32" s="77">
        <v>2.5</v>
      </c>
      <c r="N32" s="77">
        <v>2.2999999999999998</v>
      </c>
    </row>
    <row r="33" spans="1:14">
      <c r="A33" s="194"/>
      <c r="B33" s="51" t="s">
        <v>25</v>
      </c>
      <c r="C33" s="77">
        <v>22.8</v>
      </c>
      <c r="D33" s="77">
        <v>26.1</v>
      </c>
      <c r="E33" s="77">
        <v>23.7</v>
      </c>
      <c r="F33" s="77">
        <v>19</v>
      </c>
      <c r="G33" s="55">
        <v>19.899999999999999</v>
      </c>
      <c r="H33" s="77">
        <v>23.6</v>
      </c>
      <c r="I33" s="55">
        <v>26.1</v>
      </c>
      <c r="J33" s="78">
        <v>31</v>
      </c>
      <c r="K33" s="78">
        <v>29.1</v>
      </c>
      <c r="L33" s="77">
        <v>23.7</v>
      </c>
      <c r="M33" s="77">
        <v>21.9</v>
      </c>
      <c r="N33" s="77">
        <v>20.6</v>
      </c>
    </row>
    <row r="34" spans="1:14">
      <c r="A34" s="194"/>
      <c r="B34" s="51" t="s">
        <v>26</v>
      </c>
      <c r="C34" s="77">
        <v>0.5</v>
      </c>
      <c r="D34" s="77">
        <v>0.7</v>
      </c>
      <c r="E34" s="77">
        <v>0.5</v>
      </c>
      <c r="F34" s="77">
        <v>0.7</v>
      </c>
      <c r="G34" s="55">
        <v>0.8</v>
      </c>
      <c r="H34" s="77">
        <v>0.8</v>
      </c>
      <c r="I34" s="55">
        <v>0.8</v>
      </c>
      <c r="J34" s="78" t="s">
        <v>88</v>
      </c>
      <c r="K34" s="78" t="s">
        <v>88</v>
      </c>
      <c r="L34" s="78" t="s">
        <v>88</v>
      </c>
      <c r="M34" s="78" t="s">
        <v>88</v>
      </c>
      <c r="N34" s="78" t="s">
        <v>88</v>
      </c>
    </row>
    <row r="35" spans="1:14">
      <c r="I35" s="55"/>
      <c r="J35" s="55"/>
      <c r="K35" s="55"/>
    </row>
    <row r="41" spans="1:14">
      <c r="C41" s="77">
        <f t="shared" ref="C41:H41" si="1">SUM(C8:C35)</f>
        <v>100</v>
      </c>
      <c r="D41" s="77">
        <f t="shared" si="1"/>
        <v>100.00000000000001</v>
      </c>
      <c r="E41" s="77">
        <f t="shared" si="1"/>
        <v>100</v>
      </c>
      <c r="F41" s="77">
        <f t="shared" si="1"/>
        <v>100</v>
      </c>
      <c r="G41" s="77">
        <f t="shared" si="1"/>
        <v>99.999999999999986</v>
      </c>
      <c r="H41" s="77">
        <f t="shared" si="1"/>
        <v>100.00000000000001</v>
      </c>
    </row>
  </sheetData>
  <mergeCells count="15">
    <mergeCell ref="A1:A34"/>
    <mergeCell ref="B3:B4"/>
    <mergeCell ref="I3:I4"/>
    <mergeCell ref="C3:C4"/>
    <mergeCell ref="D3:D4"/>
    <mergeCell ref="E3:E4"/>
    <mergeCell ref="G3:G4"/>
    <mergeCell ref="F3:F4"/>
    <mergeCell ref="H3:H4"/>
    <mergeCell ref="N3:N4"/>
    <mergeCell ref="B1:N1"/>
    <mergeCell ref="M3:M4"/>
    <mergeCell ref="L3:L4"/>
    <mergeCell ref="K3:K4"/>
    <mergeCell ref="J3:J4"/>
  </mergeCells>
  <phoneticPr fontId="2" type="noConversion"/>
  <pageMargins left="0.39370078740157483" right="0.39370078740157483" top="0.78740157480314965" bottom="0.39370078740157483" header="0.11811023622047245" footer="0.11811023622047245"/>
  <pageSetup paperSize="9" orientation="landscape" horizontalDpi="300" verticalDpi="300" r:id="rId1"/>
  <headerFooter alignWithMargins="0"/>
</worksheet>
</file>

<file path=xl/worksheets/sheet6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Лист65">
    <tabColor indexed="51"/>
  </sheetPr>
  <dimension ref="A1:N36"/>
  <sheetViews>
    <sheetView view="pageBreakPreview" zoomScale="80" zoomScaleSheetLayoutView="80" workbookViewId="0">
      <selection activeCell="E3" sqref="E3:E4"/>
    </sheetView>
  </sheetViews>
  <sheetFormatPr defaultColWidth="9.140625" defaultRowHeight="12.75"/>
  <cols>
    <col min="1" max="1" width="4.85546875" style="100" customWidth="1"/>
    <col min="2" max="2" width="16.28515625" style="51" bestFit="1" customWidth="1"/>
    <col min="3" max="13" width="10" style="51" customWidth="1"/>
    <col min="14" max="18" width="10.140625" style="51" customWidth="1"/>
    <col min="19" max="16384" width="9.140625" style="51"/>
  </cols>
  <sheetData>
    <row r="1" spans="1:14" s="81" customFormat="1" ht="37.5" customHeight="1">
      <c r="A1" s="194">
        <v>69</v>
      </c>
      <c r="B1" s="190" t="s">
        <v>162</v>
      </c>
      <c r="C1" s="190"/>
      <c r="D1" s="190"/>
      <c r="E1" s="190"/>
      <c r="F1" s="190"/>
      <c r="G1" s="190"/>
      <c r="H1" s="190"/>
      <c r="I1" s="190"/>
      <c r="J1" s="190"/>
      <c r="K1" s="190"/>
      <c r="L1" s="190"/>
      <c r="M1" s="190"/>
      <c r="N1" s="190"/>
    </row>
    <row r="2" spans="1:14" s="69" customFormat="1">
      <c r="A2" s="194"/>
      <c r="C2" s="158"/>
      <c r="D2" s="158"/>
      <c r="E2" s="158"/>
      <c r="F2" s="158"/>
      <c r="G2" s="158"/>
      <c r="H2" s="158"/>
      <c r="I2" s="158"/>
      <c r="J2" s="158"/>
      <c r="K2" s="158"/>
      <c r="L2" s="158"/>
      <c r="M2" s="37"/>
      <c r="N2" s="155" t="s">
        <v>51</v>
      </c>
    </row>
    <row r="3" spans="1:14" s="65" customFormat="1">
      <c r="A3" s="194"/>
      <c r="B3" s="200"/>
      <c r="C3" s="168">
        <v>2007</v>
      </c>
      <c r="D3" s="191">
        <v>2008</v>
      </c>
      <c r="E3" s="168">
        <v>2009</v>
      </c>
      <c r="F3" s="168">
        <v>2010</v>
      </c>
      <c r="G3" s="168">
        <v>2011</v>
      </c>
      <c r="H3" s="191">
        <v>2012</v>
      </c>
      <c r="I3" s="168">
        <v>2013</v>
      </c>
      <c r="J3" s="168">
        <v>2014</v>
      </c>
      <c r="K3" s="168">
        <v>2015</v>
      </c>
      <c r="L3" s="191">
        <v>2016</v>
      </c>
      <c r="M3" s="191">
        <v>2017</v>
      </c>
      <c r="N3" s="191">
        <v>2018</v>
      </c>
    </row>
    <row r="4" spans="1:14" s="65" customFormat="1">
      <c r="A4" s="194"/>
      <c r="B4" s="200"/>
      <c r="C4" s="169"/>
      <c r="D4" s="192"/>
      <c r="E4" s="169"/>
      <c r="F4" s="169"/>
      <c r="G4" s="169"/>
      <c r="H4" s="192"/>
      <c r="I4" s="169"/>
      <c r="J4" s="169"/>
      <c r="K4" s="169"/>
      <c r="L4" s="192"/>
      <c r="M4" s="192"/>
      <c r="N4" s="192"/>
    </row>
    <row r="5" spans="1:14">
      <c r="A5" s="194"/>
      <c r="B5" s="62"/>
      <c r="C5" s="147"/>
      <c r="D5" s="147"/>
      <c r="E5" s="147"/>
      <c r="F5" s="63"/>
      <c r="G5" s="63"/>
      <c r="H5" s="63"/>
    </row>
    <row r="6" spans="1:14">
      <c r="A6" s="194"/>
      <c r="B6" s="65" t="s">
        <v>0</v>
      </c>
      <c r="C6" s="82">
        <f t="shared" ref="C6:N6" si="0">SUM(C8:C34)</f>
        <v>100</v>
      </c>
      <c r="D6" s="82">
        <f t="shared" si="0"/>
        <v>99.999999999999972</v>
      </c>
      <c r="E6" s="82">
        <f t="shared" si="0"/>
        <v>99.999999999999986</v>
      </c>
      <c r="F6" s="82">
        <f t="shared" si="0"/>
        <v>99.999999999999986</v>
      </c>
      <c r="G6" s="82">
        <f t="shared" si="0"/>
        <v>100</v>
      </c>
      <c r="H6" s="82">
        <f t="shared" si="0"/>
        <v>99.999999999999986</v>
      </c>
      <c r="I6" s="82">
        <f t="shared" si="0"/>
        <v>100</v>
      </c>
      <c r="J6" s="82">
        <f t="shared" si="0"/>
        <v>100.00000000000001</v>
      </c>
      <c r="K6" s="82">
        <f t="shared" si="0"/>
        <v>99.999999999999986</v>
      </c>
      <c r="L6" s="82">
        <f t="shared" si="0"/>
        <v>100.00000000000001</v>
      </c>
      <c r="M6" s="82">
        <f t="shared" si="0"/>
        <v>100.00000000000001</v>
      </c>
      <c r="N6" s="82">
        <f t="shared" si="0"/>
        <v>99.999999999999986</v>
      </c>
    </row>
    <row r="7" spans="1:14">
      <c r="A7" s="194"/>
      <c r="H7" s="55"/>
      <c r="I7" s="55"/>
      <c r="J7" s="55"/>
      <c r="K7" s="55"/>
      <c r="L7" s="55"/>
    </row>
    <row r="8" spans="1:14" ht="25.5">
      <c r="A8" s="194"/>
      <c r="B8" s="64" t="s">
        <v>35</v>
      </c>
      <c r="C8" s="77">
        <v>4.2</v>
      </c>
      <c r="D8" s="77">
        <v>4</v>
      </c>
      <c r="E8" s="77">
        <v>3.9</v>
      </c>
      <c r="F8" s="77">
        <v>3.8</v>
      </c>
      <c r="G8" s="55">
        <v>4</v>
      </c>
      <c r="H8" s="51">
        <v>3.9</v>
      </c>
      <c r="I8" s="55">
        <v>4.3</v>
      </c>
      <c r="J8" s="78" t="s">
        <v>88</v>
      </c>
      <c r="K8" s="78" t="s">
        <v>88</v>
      </c>
      <c r="L8" s="78" t="s">
        <v>88</v>
      </c>
      <c r="M8" s="78" t="s">
        <v>88</v>
      </c>
      <c r="N8" s="78" t="s">
        <v>88</v>
      </c>
    </row>
    <row r="9" spans="1:14">
      <c r="A9" s="194"/>
      <c r="B9" s="51" t="s">
        <v>1</v>
      </c>
      <c r="C9" s="77">
        <v>3.1</v>
      </c>
      <c r="D9" s="77">
        <v>2.9</v>
      </c>
      <c r="E9" s="77">
        <v>3</v>
      </c>
      <c r="F9" s="77">
        <v>3.2</v>
      </c>
      <c r="G9" s="55">
        <v>3.2</v>
      </c>
      <c r="H9" s="51">
        <v>3.2</v>
      </c>
      <c r="I9" s="55">
        <v>3.1</v>
      </c>
      <c r="J9" s="78">
        <v>3.3</v>
      </c>
      <c r="K9" s="78">
        <v>3.4</v>
      </c>
      <c r="L9" s="55">
        <v>3.5</v>
      </c>
      <c r="M9" s="55">
        <v>3.6</v>
      </c>
      <c r="N9" s="77">
        <v>3.4</v>
      </c>
    </row>
    <row r="10" spans="1:14">
      <c r="A10" s="194"/>
      <c r="B10" s="51" t="s">
        <v>2</v>
      </c>
      <c r="C10" s="77">
        <v>1.9</v>
      </c>
      <c r="D10" s="77">
        <v>1.9</v>
      </c>
      <c r="E10" s="77">
        <v>1.8</v>
      </c>
      <c r="F10" s="77">
        <v>1.9</v>
      </c>
      <c r="G10" s="55">
        <v>2.1</v>
      </c>
      <c r="H10" s="51">
        <v>2.1</v>
      </c>
      <c r="I10" s="55">
        <v>2</v>
      </c>
      <c r="J10" s="78">
        <v>2.1</v>
      </c>
      <c r="K10" s="78">
        <v>2.1</v>
      </c>
      <c r="L10" s="55">
        <v>2.2000000000000002</v>
      </c>
      <c r="M10" s="55">
        <v>2.2000000000000002</v>
      </c>
      <c r="N10" s="77">
        <v>2.2000000000000002</v>
      </c>
    </row>
    <row r="11" spans="1:14">
      <c r="A11" s="194"/>
      <c r="B11" s="51" t="s">
        <v>3</v>
      </c>
      <c r="C11" s="77">
        <v>7.3</v>
      </c>
      <c r="D11" s="77">
        <v>7.4</v>
      </c>
      <c r="E11" s="77">
        <v>7.5</v>
      </c>
      <c r="F11" s="77">
        <v>7.4</v>
      </c>
      <c r="G11" s="55">
        <v>7.3</v>
      </c>
      <c r="H11" s="51">
        <v>7.3</v>
      </c>
      <c r="I11" s="55">
        <v>7.2</v>
      </c>
      <c r="J11" s="78">
        <v>8.1999999999999993</v>
      </c>
      <c r="K11" s="78">
        <v>8.6</v>
      </c>
      <c r="L11" s="55">
        <v>8.1</v>
      </c>
      <c r="M11" s="55">
        <v>8</v>
      </c>
      <c r="N11" s="77">
        <v>8.4</v>
      </c>
    </row>
    <row r="12" spans="1:14">
      <c r="A12" s="194"/>
      <c r="B12" s="51" t="s">
        <v>4</v>
      </c>
      <c r="C12" s="77">
        <v>10.3</v>
      </c>
      <c r="D12" s="77">
        <v>10.6</v>
      </c>
      <c r="E12" s="77">
        <v>10.6</v>
      </c>
      <c r="F12" s="77">
        <v>10.4</v>
      </c>
      <c r="G12" s="55">
        <v>10.3</v>
      </c>
      <c r="H12" s="51">
        <v>10.199999999999999</v>
      </c>
      <c r="I12" s="55">
        <v>10</v>
      </c>
      <c r="J12" s="78">
        <v>10</v>
      </c>
      <c r="K12" s="78">
        <v>8</v>
      </c>
      <c r="L12" s="55">
        <v>6</v>
      </c>
      <c r="M12" s="55">
        <v>5.6</v>
      </c>
      <c r="N12" s="77">
        <v>6.1</v>
      </c>
    </row>
    <row r="13" spans="1:14">
      <c r="A13" s="194"/>
      <c r="B13" s="51" t="s">
        <v>5</v>
      </c>
      <c r="C13" s="77">
        <v>2.7</v>
      </c>
      <c r="D13" s="77">
        <v>2.7</v>
      </c>
      <c r="E13" s="77">
        <v>2.5</v>
      </c>
      <c r="F13" s="77">
        <v>2.6</v>
      </c>
      <c r="G13" s="55">
        <v>2.6</v>
      </c>
      <c r="H13" s="51">
        <v>2.7</v>
      </c>
      <c r="I13" s="55">
        <v>2.6</v>
      </c>
      <c r="J13" s="78">
        <v>2.7</v>
      </c>
      <c r="K13" s="78">
        <v>2.7</v>
      </c>
      <c r="L13" s="55">
        <v>2.9</v>
      </c>
      <c r="M13" s="55">
        <v>2.9</v>
      </c>
      <c r="N13" s="77">
        <v>2.8</v>
      </c>
    </row>
    <row r="14" spans="1:14">
      <c r="A14" s="194"/>
      <c r="B14" s="51" t="s">
        <v>6</v>
      </c>
      <c r="C14" s="77">
        <v>2.1</v>
      </c>
      <c r="D14" s="77">
        <v>2.1</v>
      </c>
      <c r="E14" s="77">
        <v>2</v>
      </c>
      <c r="F14" s="77">
        <v>2.1</v>
      </c>
      <c r="G14" s="55">
        <v>2.2999999999999998</v>
      </c>
      <c r="H14" s="51">
        <v>2.2999999999999998</v>
      </c>
      <c r="I14" s="55">
        <v>2.2999999999999998</v>
      </c>
      <c r="J14" s="78">
        <v>2.2000000000000002</v>
      </c>
      <c r="K14" s="78">
        <v>2.2000000000000002</v>
      </c>
      <c r="L14" s="55">
        <v>2.4</v>
      </c>
      <c r="M14" s="55">
        <v>2.2999999999999998</v>
      </c>
      <c r="N14" s="77">
        <v>2.2999999999999998</v>
      </c>
    </row>
    <row r="15" spans="1:14">
      <c r="A15" s="194"/>
      <c r="B15" s="51" t="s">
        <v>7</v>
      </c>
      <c r="C15" s="77">
        <v>3.8</v>
      </c>
      <c r="D15" s="77">
        <v>3.8</v>
      </c>
      <c r="E15" s="77">
        <v>3.8</v>
      </c>
      <c r="F15" s="77">
        <v>3.8</v>
      </c>
      <c r="G15" s="55">
        <v>3.7</v>
      </c>
      <c r="H15" s="51">
        <v>3.7</v>
      </c>
      <c r="I15" s="55">
        <v>3.7</v>
      </c>
      <c r="J15" s="78">
        <v>4.3</v>
      </c>
      <c r="K15" s="78">
        <v>4.0999999999999996</v>
      </c>
      <c r="L15" s="55">
        <v>4.4000000000000004</v>
      </c>
      <c r="M15" s="55">
        <v>4.3</v>
      </c>
      <c r="N15" s="77">
        <v>4.3</v>
      </c>
    </row>
    <row r="16" spans="1:14">
      <c r="A16" s="194"/>
      <c r="B16" s="51" t="s">
        <v>8</v>
      </c>
      <c r="C16" s="77">
        <v>2.7</v>
      </c>
      <c r="D16" s="77">
        <v>2.6</v>
      </c>
      <c r="E16" s="77">
        <v>2.6</v>
      </c>
      <c r="F16" s="77">
        <v>2.7</v>
      </c>
      <c r="G16" s="55">
        <v>2.9</v>
      </c>
      <c r="H16" s="77">
        <v>3</v>
      </c>
      <c r="I16" s="55">
        <v>2.8</v>
      </c>
      <c r="J16" s="78">
        <v>2.7</v>
      </c>
      <c r="K16" s="78">
        <v>2.8</v>
      </c>
      <c r="L16" s="55">
        <v>3</v>
      </c>
      <c r="M16" s="55">
        <v>3.1</v>
      </c>
      <c r="N16" s="77">
        <v>3</v>
      </c>
    </row>
    <row r="17" spans="1:14">
      <c r="A17" s="194"/>
      <c r="B17" s="51" t="s">
        <v>9</v>
      </c>
      <c r="C17" s="77">
        <v>3.5</v>
      </c>
      <c r="D17" s="77">
        <v>3.6</v>
      </c>
      <c r="E17" s="77">
        <v>3.8</v>
      </c>
      <c r="F17" s="77">
        <v>3.8</v>
      </c>
      <c r="G17" s="55">
        <v>3.8</v>
      </c>
      <c r="H17" s="77">
        <v>3.6</v>
      </c>
      <c r="I17" s="55">
        <v>3.6</v>
      </c>
      <c r="J17" s="78">
        <v>4</v>
      </c>
      <c r="K17" s="78">
        <v>4</v>
      </c>
      <c r="L17" s="55">
        <v>4.0999999999999996</v>
      </c>
      <c r="M17" s="55">
        <v>4.0999999999999996</v>
      </c>
      <c r="N17" s="77">
        <v>4.3</v>
      </c>
    </row>
    <row r="18" spans="1:14">
      <c r="A18" s="194"/>
      <c r="B18" s="51" t="s">
        <v>10</v>
      </c>
      <c r="C18" s="77">
        <v>2</v>
      </c>
      <c r="D18" s="77">
        <v>2</v>
      </c>
      <c r="E18" s="77">
        <v>1.9</v>
      </c>
      <c r="F18" s="77">
        <v>2</v>
      </c>
      <c r="G18" s="55">
        <v>2.1</v>
      </c>
      <c r="H18" s="77">
        <v>2.1</v>
      </c>
      <c r="I18" s="55">
        <v>2</v>
      </c>
      <c r="J18" s="78">
        <v>2.1</v>
      </c>
      <c r="K18" s="78">
        <v>2.1</v>
      </c>
      <c r="L18" s="55">
        <v>2.2000000000000002</v>
      </c>
      <c r="M18" s="55">
        <v>2.2000000000000002</v>
      </c>
      <c r="N18" s="77">
        <v>2.1</v>
      </c>
    </row>
    <row r="19" spans="1:14">
      <c r="A19" s="194"/>
      <c r="B19" s="51" t="s">
        <v>11</v>
      </c>
      <c r="C19" s="77">
        <v>5.0999999999999996</v>
      </c>
      <c r="D19" s="77">
        <v>5.4</v>
      </c>
      <c r="E19" s="77">
        <v>5.3</v>
      </c>
      <c r="F19" s="77">
        <v>5.2</v>
      </c>
      <c r="G19" s="55">
        <v>5.0999999999999996</v>
      </c>
      <c r="H19" s="77">
        <v>5</v>
      </c>
      <c r="I19" s="55">
        <v>5</v>
      </c>
      <c r="J19" s="78">
        <v>4.5999999999999996</v>
      </c>
      <c r="K19" s="78">
        <v>3.6</v>
      </c>
      <c r="L19" s="55">
        <v>2.2999999999999998</v>
      </c>
      <c r="M19" s="55">
        <v>2.2000000000000002</v>
      </c>
      <c r="N19" s="77">
        <v>2.2999999999999998</v>
      </c>
    </row>
    <row r="20" spans="1:14">
      <c r="A20" s="194"/>
      <c r="B20" s="51" t="s">
        <v>12</v>
      </c>
      <c r="C20" s="77">
        <v>5.0999999999999996</v>
      </c>
      <c r="D20" s="77">
        <v>5.0999999999999996</v>
      </c>
      <c r="E20" s="77">
        <v>4.9000000000000004</v>
      </c>
      <c r="F20" s="77">
        <v>5.2</v>
      </c>
      <c r="G20" s="55">
        <v>5.4</v>
      </c>
      <c r="H20" s="77">
        <v>5.5</v>
      </c>
      <c r="I20" s="55">
        <v>5.2</v>
      </c>
      <c r="J20" s="78">
        <v>5.4</v>
      </c>
      <c r="K20" s="78">
        <v>5.5</v>
      </c>
      <c r="L20" s="55">
        <v>5.7</v>
      </c>
      <c r="M20" s="55">
        <v>5.8</v>
      </c>
      <c r="N20" s="77">
        <v>5.9</v>
      </c>
    </row>
    <row r="21" spans="1:14">
      <c r="A21" s="194"/>
      <c r="B21" s="51" t="s">
        <v>13</v>
      </c>
      <c r="C21" s="77">
        <v>2.4</v>
      </c>
      <c r="D21" s="77">
        <v>2.4</v>
      </c>
      <c r="E21" s="77">
        <v>2.2999999999999998</v>
      </c>
      <c r="F21" s="77">
        <v>2.5</v>
      </c>
      <c r="G21" s="55">
        <v>2.4</v>
      </c>
      <c r="H21" s="77">
        <v>2.4</v>
      </c>
      <c r="I21" s="55">
        <v>2.4</v>
      </c>
      <c r="J21" s="78">
        <v>2.5</v>
      </c>
      <c r="K21" s="78">
        <v>2.5</v>
      </c>
      <c r="L21" s="55">
        <v>2.6</v>
      </c>
      <c r="M21" s="55">
        <v>2.6</v>
      </c>
      <c r="N21" s="77">
        <v>2.5</v>
      </c>
    </row>
    <row r="22" spans="1:14">
      <c r="A22" s="194"/>
      <c r="B22" s="51" t="s">
        <v>14</v>
      </c>
      <c r="C22" s="77">
        <v>4.8</v>
      </c>
      <c r="D22" s="77">
        <v>4.8</v>
      </c>
      <c r="E22" s="77">
        <v>4.9000000000000004</v>
      </c>
      <c r="F22" s="77">
        <v>5</v>
      </c>
      <c r="G22" s="55">
        <v>5</v>
      </c>
      <c r="H22" s="77">
        <v>5</v>
      </c>
      <c r="I22" s="55">
        <v>5.7</v>
      </c>
      <c r="J22" s="78">
        <v>5.6</v>
      </c>
      <c r="K22" s="78">
        <v>6.3</v>
      </c>
      <c r="L22" s="55">
        <v>6.5</v>
      </c>
      <c r="M22" s="55">
        <v>6.5</v>
      </c>
      <c r="N22" s="77">
        <v>7</v>
      </c>
    </row>
    <row r="23" spans="1:14">
      <c r="A23" s="194"/>
      <c r="B23" s="51" t="s">
        <v>15</v>
      </c>
      <c r="C23" s="77">
        <v>3.2</v>
      </c>
      <c r="D23" s="77">
        <v>3.2</v>
      </c>
      <c r="E23" s="77">
        <v>3.1</v>
      </c>
      <c r="F23" s="77">
        <v>3.1</v>
      </c>
      <c r="G23" s="55">
        <v>3.1</v>
      </c>
      <c r="H23" s="77">
        <v>3</v>
      </c>
      <c r="I23" s="55">
        <v>3</v>
      </c>
      <c r="J23" s="78">
        <v>3.2</v>
      </c>
      <c r="K23" s="78">
        <v>3.3</v>
      </c>
      <c r="L23" s="55">
        <v>3.5</v>
      </c>
      <c r="M23" s="55">
        <v>3.5</v>
      </c>
      <c r="N23" s="77">
        <v>3.4</v>
      </c>
    </row>
    <row r="24" spans="1:14">
      <c r="A24" s="194"/>
      <c r="B24" s="51" t="s">
        <v>16</v>
      </c>
      <c r="C24" s="77">
        <v>2.2000000000000002</v>
      </c>
      <c r="D24" s="77">
        <v>2</v>
      </c>
      <c r="E24" s="77">
        <v>2.1</v>
      </c>
      <c r="F24" s="77">
        <v>2.2999999999999998</v>
      </c>
      <c r="G24" s="55">
        <v>2.2999999999999998</v>
      </c>
      <c r="H24" s="77">
        <v>2.2999999999999998</v>
      </c>
      <c r="I24" s="55">
        <v>2.2999999999999998</v>
      </c>
      <c r="J24" s="78">
        <v>2.4</v>
      </c>
      <c r="K24" s="78">
        <v>2.4</v>
      </c>
      <c r="L24" s="55">
        <v>2.5</v>
      </c>
      <c r="M24" s="55">
        <v>2.5</v>
      </c>
      <c r="N24" s="77">
        <v>2.4</v>
      </c>
    </row>
    <row r="25" spans="1:14">
      <c r="A25" s="194"/>
      <c r="B25" s="51" t="s">
        <v>17</v>
      </c>
      <c r="C25" s="77">
        <v>2.4</v>
      </c>
      <c r="D25" s="77">
        <v>2.2999999999999998</v>
      </c>
      <c r="E25" s="77">
        <v>2.2999999999999998</v>
      </c>
      <c r="F25" s="77">
        <v>2.2999999999999998</v>
      </c>
      <c r="G25" s="55">
        <v>2.4</v>
      </c>
      <c r="H25" s="77">
        <v>2.4</v>
      </c>
      <c r="I25" s="55">
        <v>2.2000000000000002</v>
      </c>
      <c r="J25" s="78">
        <v>2.4</v>
      </c>
      <c r="K25" s="78">
        <v>2.5</v>
      </c>
      <c r="L25" s="55">
        <v>2.6</v>
      </c>
      <c r="M25" s="55">
        <v>2.6</v>
      </c>
      <c r="N25" s="77">
        <v>2.5</v>
      </c>
    </row>
    <row r="26" spans="1:14">
      <c r="A26" s="194"/>
      <c r="B26" s="51" t="s">
        <v>18</v>
      </c>
      <c r="C26" s="77">
        <v>2.2000000000000002</v>
      </c>
      <c r="D26" s="77">
        <v>2.1</v>
      </c>
      <c r="E26" s="77">
        <v>2</v>
      </c>
      <c r="F26" s="77">
        <v>2.1</v>
      </c>
      <c r="G26" s="55">
        <v>2.2000000000000002</v>
      </c>
      <c r="H26" s="77">
        <v>2.2000000000000002</v>
      </c>
      <c r="I26" s="55">
        <v>2</v>
      </c>
      <c r="J26" s="78">
        <v>2</v>
      </c>
      <c r="K26" s="78">
        <v>2.2000000000000002</v>
      </c>
      <c r="L26" s="55">
        <v>2.2999999999999998</v>
      </c>
      <c r="M26" s="55">
        <v>2.4</v>
      </c>
      <c r="N26" s="77">
        <v>2.2999999999999998</v>
      </c>
    </row>
    <row r="27" spans="1:14">
      <c r="A27" s="194"/>
      <c r="B27" s="51" t="s">
        <v>19</v>
      </c>
      <c r="C27" s="77">
        <v>6.1</v>
      </c>
      <c r="D27" s="77">
        <v>6.2</v>
      </c>
      <c r="E27" s="77">
        <v>6</v>
      </c>
      <c r="F27" s="77">
        <v>6.2</v>
      </c>
      <c r="G27" s="55">
        <v>6.2</v>
      </c>
      <c r="H27" s="77">
        <v>6.3</v>
      </c>
      <c r="I27" s="55">
        <v>5.9</v>
      </c>
      <c r="J27" s="78">
        <v>6.3</v>
      </c>
      <c r="K27" s="78">
        <v>6.5</v>
      </c>
      <c r="L27" s="55">
        <v>6.7</v>
      </c>
      <c r="M27" s="55">
        <v>6.8</v>
      </c>
      <c r="N27" s="77">
        <v>6.8</v>
      </c>
    </row>
    <row r="28" spans="1:14">
      <c r="A28" s="194"/>
      <c r="B28" s="51" t="s">
        <v>20</v>
      </c>
      <c r="C28" s="77">
        <v>2.1</v>
      </c>
      <c r="D28" s="77">
        <v>2.1</v>
      </c>
      <c r="E28" s="77">
        <v>2</v>
      </c>
      <c r="F28" s="77">
        <v>2.1</v>
      </c>
      <c r="G28" s="55">
        <v>2.1</v>
      </c>
      <c r="H28" s="77">
        <v>2.1</v>
      </c>
      <c r="I28" s="55">
        <v>2.2000000000000002</v>
      </c>
      <c r="J28" s="78">
        <v>2.2000000000000002</v>
      </c>
      <c r="K28" s="78">
        <v>2.2999999999999998</v>
      </c>
      <c r="L28" s="55">
        <v>2.4</v>
      </c>
      <c r="M28" s="55">
        <v>2.4</v>
      </c>
      <c r="N28" s="77">
        <v>2.5</v>
      </c>
    </row>
    <row r="29" spans="1:14">
      <c r="A29" s="194"/>
      <c r="B29" s="51" t="s">
        <v>21</v>
      </c>
      <c r="C29" s="77">
        <v>2.7</v>
      </c>
      <c r="D29" s="77">
        <v>2.6</v>
      </c>
      <c r="E29" s="77">
        <v>2.5</v>
      </c>
      <c r="F29" s="77">
        <v>2.7</v>
      </c>
      <c r="G29" s="55">
        <v>2.7</v>
      </c>
      <c r="H29" s="77">
        <v>2.7</v>
      </c>
      <c r="I29" s="55">
        <v>2.6</v>
      </c>
      <c r="J29" s="78">
        <v>2.7</v>
      </c>
      <c r="K29" s="78">
        <v>2.7</v>
      </c>
      <c r="L29" s="55">
        <v>2.9</v>
      </c>
      <c r="M29" s="55">
        <v>2.9</v>
      </c>
      <c r="N29" s="77">
        <v>2.8</v>
      </c>
    </row>
    <row r="30" spans="1:14">
      <c r="A30" s="194"/>
      <c r="B30" s="51" t="s">
        <v>22</v>
      </c>
      <c r="C30" s="77">
        <v>2.7</v>
      </c>
      <c r="D30" s="77">
        <v>2.6</v>
      </c>
      <c r="E30" s="77">
        <v>2.5</v>
      </c>
      <c r="F30" s="77">
        <v>2.6</v>
      </c>
      <c r="G30" s="55">
        <v>2.5</v>
      </c>
      <c r="H30" s="51">
        <v>2.6</v>
      </c>
      <c r="I30" s="55">
        <v>2.5</v>
      </c>
      <c r="J30" s="78">
        <v>2.7</v>
      </c>
      <c r="K30" s="78">
        <v>2.8</v>
      </c>
      <c r="L30" s="55">
        <v>3</v>
      </c>
      <c r="M30" s="55">
        <v>3</v>
      </c>
      <c r="N30" s="77">
        <v>2.9</v>
      </c>
    </row>
    <row r="31" spans="1:14">
      <c r="A31" s="194"/>
      <c r="B31" s="51" t="s">
        <v>23</v>
      </c>
      <c r="C31" s="77">
        <v>1.7</v>
      </c>
      <c r="D31" s="77">
        <v>1.7</v>
      </c>
      <c r="E31" s="77">
        <v>1.6</v>
      </c>
      <c r="F31" s="77">
        <v>1.7</v>
      </c>
      <c r="G31" s="55">
        <v>1.8</v>
      </c>
      <c r="H31" s="51">
        <v>1.8</v>
      </c>
      <c r="I31" s="55">
        <v>1.8</v>
      </c>
      <c r="J31" s="78">
        <v>1.8</v>
      </c>
      <c r="K31" s="78">
        <v>1.8</v>
      </c>
      <c r="L31" s="55">
        <v>1.9</v>
      </c>
      <c r="M31" s="55">
        <v>2</v>
      </c>
      <c r="N31" s="77">
        <v>1.9</v>
      </c>
    </row>
    <row r="32" spans="1:14">
      <c r="A32" s="194"/>
      <c r="B32" s="51" t="s">
        <v>24</v>
      </c>
      <c r="C32" s="77">
        <v>2.2999999999999998</v>
      </c>
      <c r="D32" s="77">
        <v>2.2999999999999998</v>
      </c>
      <c r="E32" s="77">
        <v>2.2000000000000002</v>
      </c>
      <c r="F32" s="77">
        <v>2.2999999999999998</v>
      </c>
      <c r="G32" s="55">
        <v>2.2000000000000002</v>
      </c>
      <c r="H32" s="51">
        <v>2.2000000000000002</v>
      </c>
      <c r="I32" s="55">
        <v>2.1</v>
      </c>
      <c r="J32" s="78">
        <v>2.2999999999999998</v>
      </c>
      <c r="K32" s="78">
        <v>2.2999999999999998</v>
      </c>
      <c r="L32" s="55">
        <v>2.5</v>
      </c>
      <c r="M32" s="55">
        <v>2.4</v>
      </c>
      <c r="N32" s="77">
        <v>2.2999999999999998</v>
      </c>
    </row>
    <row r="33" spans="1:14">
      <c r="A33" s="194"/>
      <c r="B33" s="51" t="s">
        <v>25</v>
      </c>
      <c r="C33" s="77">
        <v>10.6</v>
      </c>
      <c r="D33" s="77">
        <v>10.8</v>
      </c>
      <c r="E33" s="77">
        <v>12</v>
      </c>
      <c r="F33" s="77">
        <v>10.1</v>
      </c>
      <c r="G33" s="55">
        <v>9.3000000000000007</v>
      </c>
      <c r="H33" s="51">
        <v>9.3000000000000007</v>
      </c>
      <c r="I33" s="55">
        <v>10.4</v>
      </c>
      <c r="J33" s="78">
        <v>12.3</v>
      </c>
      <c r="K33" s="78">
        <v>13.3</v>
      </c>
      <c r="L33" s="55">
        <v>13.8</v>
      </c>
      <c r="M33" s="55">
        <v>14.1</v>
      </c>
      <c r="N33" s="77">
        <v>13.6</v>
      </c>
    </row>
    <row r="34" spans="1:14">
      <c r="A34" s="194"/>
      <c r="B34" s="51" t="s">
        <v>26</v>
      </c>
      <c r="C34" s="77">
        <v>0.8</v>
      </c>
      <c r="D34" s="77">
        <v>0.8</v>
      </c>
      <c r="E34" s="77">
        <v>0.9</v>
      </c>
      <c r="F34" s="77">
        <v>0.9</v>
      </c>
      <c r="G34" s="55">
        <v>1</v>
      </c>
      <c r="H34" s="51">
        <v>1.1000000000000001</v>
      </c>
      <c r="I34" s="55">
        <v>1.1000000000000001</v>
      </c>
      <c r="J34" s="78" t="s">
        <v>88</v>
      </c>
      <c r="K34" s="78" t="s">
        <v>88</v>
      </c>
      <c r="L34" s="78" t="s">
        <v>88</v>
      </c>
      <c r="M34" s="78" t="s">
        <v>88</v>
      </c>
      <c r="N34" s="78" t="s">
        <v>88</v>
      </c>
    </row>
    <row r="35" spans="1:14">
      <c r="A35" s="194"/>
      <c r="B35" s="18"/>
      <c r="I35" s="55"/>
      <c r="J35" s="55"/>
      <c r="K35" s="55"/>
      <c r="L35" s="55"/>
    </row>
    <row r="36" spans="1:14">
      <c r="A36" s="194"/>
      <c r="B36" s="99"/>
    </row>
  </sheetData>
  <mergeCells count="15">
    <mergeCell ref="N3:N4"/>
    <mergeCell ref="B1:N1"/>
    <mergeCell ref="M3:M4"/>
    <mergeCell ref="A1:A36"/>
    <mergeCell ref="C3:C4"/>
    <mergeCell ref="D3:D4"/>
    <mergeCell ref="B3:B4"/>
    <mergeCell ref="L3:L4"/>
    <mergeCell ref="K3:K4"/>
    <mergeCell ref="J3:J4"/>
    <mergeCell ref="G3:G4"/>
    <mergeCell ref="E3:E4"/>
    <mergeCell ref="F3:F4"/>
    <mergeCell ref="H3:H4"/>
    <mergeCell ref="I3:I4"/>
  </mergeCells>
  <phoneticPr fontId="2" type="noConversion"/>
  <pageMargins left="0.39370078740157483" right="0.39370078740157483" top="0.78740157480314965" bottom="0.39370078740157483" header="0.11811023622047245" footer="0.11811023622047245"/>
  <pageSetup paperSize="9" orientation="landscape" r:id="rId1"/>
  <headerFooter alignWithMargins="0"/>
</worksheet>
</file>

<file path=xl/worksheets/sheet6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Лист66">
    <tabColor indexed="51"/>
  </sheetPr>
  <dimension ref="A1:N36"/>
  <sheetViews>
    <sheetView view="pageBreakPreview" zoomScale="80" zoomScaleNormal="75" zoomScaleSheetLayoutView="80" workbookViewId="0">
      <selection activeCell="A35" sqref="A35"/>
    </sheetView>
  </sheetViews>
  <sheetFormatPr defaultColWidth="9.140625" defaultRowHeight="12.75"/>
  <cols>
    <col min="1" max="1" width="4.85546875" style="100" customWidth="1"/>
    <col min="2" max="2" width="16.28515625" style="51" bestFit="1" customWidth="1"/>
    <col min="3" max="13" width="10" style="51" customWidth="1"/>
    <col min="14" max="18" width="10.140625" style="51" customWidth="1"/>
    <col min="19" max="16384" width="9.140625" style="51"/>
  </cols>
  <sheetData>
    <row r="1" spans="1:14" s="81" customFormat="1" ht="16.899999999999999" customHeight="1">
      <c r="A1" s="194">
        <v>70</v>
      </c>
      <c r="B1" s="190" t="s">
        <v>136</v>
      </c>
      <c r="C1" s="190"/>
      <c r="D1" s="190"/>
      <c r="E1" s="190"/>
      <c r="F1" s="190"/>
      <c r="G1" s="190"/>
      <c r="H1" s="190"/>
      <c r="I1" s="190"/>
      <c r="J1" s="190"/>
      <c r="K1" s="190"/>
      <c r="L1" s="190"/>
      <c r="M1" s="190"/>
      <c r="N1" s="190"/>
    </row>
    <row r="2" spans="1:14">
      <c r="A2" s="194"/>
      <c r="C2" s="158"/>
      <c r="D2" s="158"/>
      <c r="E2" s="158"/>
      <c r="F2" s="158"/>
      <c r="G2" s="158"/>
      <c r="H2" s="158"/>
      <c r="I2" s="158"/>
      <c r="J2" s="158"/>
      <c r="K2" s="158"/>
      <c r="L2" s="158"/>
      <c r="M2" s="37"/>
      <c r="N2" s="155" t="s">
        <v>51</v>
      </c>
    </row>
    <row r="3" spans="1:14" s="65" customFormat="1">
      <c r="A3" s="194"/>
      <c r="B3" s="200"/>
      <c r="C3" s="168">
        <v>2007</v>
      </c>
      <c r="D3" s="191">
        <v>2008</v>
      </c>
      <c r="E3" s="168">
        <v>2009</v>
      </c>
      <c r="F3" s="168">
        <v>2010</v>
      </c>
      <c r="G3" s="168">
        <v>2011</v>
      </c>
      <c r="H3" s="191">
        <v>2012</v>
      </c>
      <c r="I3" s="168">
        <v>2013</v>
      </c>
      <c r="J3" s="168">
        <v>2014</v>
      </c>
      <c r="K3" s="168">
        <v>2015</v>
      </c>
      <c r="L3" s="191">
        <v>2016</v>
      </c>
      <c r="M3" s="191">
        <v>2017</v>
      </c>
      <c r="N3" s="191">
        <v>2018</v>
      </c>
    </row>
    <row r="4" spans="1:14" s="65" customFormat="1">
      <c r="A4" s="194"/>
      <c r="B4" s="200"/>
      <c r="C4" s="169"/>
      <c r="D4" s="192"/>
      <c r="E4" s="169"/>
      <c r="F4" s="169"/>
      <c r="G4" s="169"/>
      <c r="H4" s="192"/>
      <c r="I4" s="169"/>
      <c r="J4" s="169"/>
      <c r="K4" s="169"/>
      <c r="L4" s="192"/>
      <c r="M4" s="192"/>
      <c r="N4" s="192"/>
    </row>
    <row r="5" spans="1:14">
      <c r="A5" s="194"/>
      <c r="B5" s="141"/>
      <c r="C5" s="147"/>
      <c r="D5" s="147"/>
      <c r="E5" s="147"/>
      <c r="F5" s="63"/>
      <c r="G5" s="63"/>
      <c r="H5" s="63"/>
    </row>
    <row r="6" spans="1:14">
      <c r="A6" s="194"/>
      <c r="B6" s="65" t="s">
        <v>0</v>
      </c>
      <c r="C6" s="82">
        <f t="shared" ref="C6:N6" si="0">SUM(C8:C34)</f>
        <v>99.999999999999986</v>
      </c>
      <c r="D6" s="82">
        <f t="shared" si="0"/>
        <v>99.999999999999986</v>
      </c>
      <c r="E6" s="82">
        <f t="shared" si="0"/>
        <v>99.999999999999986</v>
      </c>
      <c r="F6" s="82">
        <f t="shared" si="0"/>
        <v>100.00000000000001</v>
      </c>
      <c r="G6" s="82">
        <f t="shared" si="0"/>
        <v>100.00000000000001</v>
      </c>
      <c r="H6" s="82">
        <f t="shared" si="0"/>
        <v>100</v>
      </c>
      <c r="I6" s="82">
        <f t="shared" si="0"/>
        <v>100.00000000000003</v>
      </c>
      <c r="J6" s="82">
        <f t="shared" si="0"/>
        <v>100.00000000000001</v>
      </c>
      <c r="K6" s="82">
        <f t="shared" si="0"/>
        <v>100</v>
      </c>
      <c r="L6" s="82">
        <f t="shared" si="0"/>
        <v>100</v>
      </c>
      <c r="M6" s="82">
        <f t="shared" si="0"/>
        <v>99.999999999999972</v>
      </c>
      <c r="N6" s="82">
        <f t="shared" si="0"/>
        <v>100</v>
      </c>
    </row>
    <row r="7" spans="1:14">
      <c r="A7" s="194"/>
      <c r="H7" s="55"/>
      <c r="I7" s="55"/>
      <c r="J7" s="55"/>
      <c r="K7" s="55"/>
    </row>
    <row r="8" spans="1:14" ht="25.5">
      <c r="A8" s="194"/>
      <c r="B8" s="64" t="s">
        <v>35</v>
      </c>
      <c r="C8" s="77">
        <v>3.8</v>
      </c>
      <c r="D8" s="77">
        <v>3.8</v>
      </c>
      <c r="E8" s="77">
        <v>3.9</v>
      </c>
      <c r="F8" s="77">
        <v>3.8</v>
      </c>
      <c r="G8" s="55">
        <v>3.8</v>
      </c>
      <c r="H8" s="77">
        <v>3.8</v>
      </c>
      <c r="I8" s="55">
        <v>3.9</v>
      </c>
      <c r="J8" s="78" t="s">
        <v>88</v>
      </c>
      <c r="K8" s="78" t="s">
        <v>88</v>
      </c>
      <c r="L8" s="78" t="s">
        <v>88</v>
      </c>
      <c r="M8" s="78" t="s">
        <v>88</v>
      </c>
      <c r="N8" s="78" t="s">
        <v>88</v>
      </c>
    </row>
    <row r="9" spans="1:14">
      <c r="A9" s="194"/>
      <c r="B9" s="51" t="s">
        <v>1</v>
      </c>
      <c r="C9" s="77">
        <v>3.1</v>
      </c>
      <c r="D9" s="77">
        <v>2.7</v>
      </c>
      <c r="E9" s="77">
        <v>3.2</v>
      </c>
      <c r="F9" s="77">
        <v>3.3</v>
      </c>
      <c r="G9" s="55">
        <v>3.4</v>
      </c>
      <c r="H9" s="77">
        <v>3.3</v>
      </c>
      <c r="I9" s="55">
        <v>3.3</v>
      </c>
      <c r="J9" s="78">
        <v>3.5</v>
      </c>
      <c r="K9" s="78">
        <v>3.5</v>
      </c>
      <c r="L9" s="77">
        <v>3.7</v>
      </c>
      <c r="M9" s="77">
        <v>3.7</v>
      </c>
      <c r="N9" s="77">
        <v>3.5</v>
      </c>
    </row>
    <row r="10" spans="1:14">
      <c r="A10" s="194"/>
      <c r="B10" s="51" t="s">
        <v>2</v>
      </c>
      <c r="C10" s="77">
        <v>1.9</v>
      </c>
      <c r="D10" s="77">
        <v>1.9</v>
      </c>
      <c r="E10" s="77">
        <v>1.9</v>
      </c>
      <c r="F10" s="77">
        <v>2</v>
      </c>
      <c r="G10" s="55">
        <v>2</v>
      </c>
      <c r="H10" s="77">
        <v>2</v>
      </c>
      <c r="I10" s="55">
        <v>2.1</v>
      </c>
      <c r="J10" s="78">
        <v>2.2000000000000002</v>
      </c>
      <c r="K10" s="78">
        <v>2.2000000000000002</v>
      </c>
      <c r="L10" s="77">
        <v>2.4</v>
      </c>
      <c r="M10" s="77">
        <v>2.4</v>
      </c>
      <c r="N10" s="77">
        <v>2.2000000000000002</v>
      </c>
    </row>
    <row r="11" spans="1:14">
      <c r="A11" s="194"/>
      <c r="B11" s="51" t="s">
        <v>3</v>
      </c>
      <c r="C11" s="77">
        <v>8.1</v>
      </c>
      <c r="D11" s="77">
        <v>8.3000000000000007</v>
      </c>
      <c r="E11" s="77">
        <v>8.1999999999999993</v>
      </c>
      <c r="F11" s="77">
        <v>8</v>
      </c>
      <c r="G11" s="55">
        <v>7.8</v>
      </c>
      <c r="H11" s="77">
        <v>7.7</v>
      </c>
      <c r="I11" s="55">
        <v>7.9</v>
      </c>
      <c r="J11" s="78">
        <v>8.3000000000000007</v>
      </c>
      <c r="K11" s="78">
        <v>8.4</v>
      </c>
      <c r="L11" s="77">
        <v>8.8000000000000007</v>
      </c>
      <c r="M11" s="77">
        <v>8.8000000000000007</v>
      </c>
      <c r="N11" s="77">
        <v>9.4</v>
      </c>
    </row>
    <row r="12" spans="1:14">
      <c r="A12" s="194"/>
      <c r="B12" s="51" t="s">
        <v>4</v>
      </c>
      <c r="C12" s="77">
        <v>12</v>
      </c>
      <c r="D12" s="77">
        <v>12.7</v>
      </c>
      <c r="E12" s="77">
        <v>12.6</v>
      </c>
      <c r="F12" s="77">
        <v>12.4</v>
      </c>
      <c r="G12" s="55">
        <v>12.1</v>
      </c>
      <c r="H12" s="77">
        <v>12.1</v>
      </c>
      <c r="I12" s="55">
        <v>11.8</v>
      </c>
      <c r="J12" s="78">
        <v>11.9</v>
      </c>
      <c r="K12" s="78">
        <v>11.3</v>
      </c>
      <c r="L12" s="77">
        <v>8.1</v>
      </c>
      <c r="M12" s="77">
        <v>7.8</v>
      </c>
      <c r="N12" s="77">
        <v>8.6</v>
      </c>
    </row>
    <row r="13" spans="1:14">
      <c r="A13" s="194"/>
      <c r="B13" s="51" t="s">
        <v>5</v>
      </c>
      <c r="C13" s="77">
        <v>2.9</v>
      </c>
      <c r="D13" s="77">
        <v>2.8</v>
      </c>
      <c r="E13" s="77">
        <v>2.7</v>
      </c>
      <c r="F13" s="77">
        <v>2.8</v>
      </c>
      <c r="G13" s="55">
        <v>2.9</v>
      </c>
      <c r="H13" s="77">
        <v>3</v>
      </c>
      <c r="I13" s="55">
        <v>2.8</v>
      </c>
      <c r="J13" s="78">
        <v>3</v>
      </c>
      <c r="K13" s="78">
        <v>3</v>
      </c>
      <c r="L13" s="77">
        <v>3.1</v>
      </c>
      <c r="M13" s="77">
        <v>3.1</v>
      </c>
      <c r="N13" s="77">
        <v>3</v>
      </c>
    </row>
    <row r="14" spans="1:14">
      <c r="A14" s="194"/>
      <c r="B14" s="51" t="s">
        <v>6</v>
      </c>
      <c r="C14" s="77">
        <v>1.9</v>
      </c>
      <c r="D14" s="77">
        <v>1.8</v>
      </c>
      <c r="E14" s="77">
        <v>1.9</v>
      </c>
      <c r="F14" s="77">
        <v>2</v>
      </c>
      <c r="G14" s="55">
        <v>2</v>
      </c>
      <c r="H14" s="77">
        <v>2</v>
      </c>
      <c r="I14" s="55">
        <v>2.1</v>
      </c>
      <c r="J14" s="78">
        <v>2.2000000000000002</v>
      </c>
      <c r="K14" s="78">
        <v>2.2000000000000002</v>
      </c>
      <c r="L14" s="77">
        <v>2.4</v>
      </c>
      <c r="M14" s="77">
        <v>2.4</v>
      </c>
      <c r="N14" s="77">
        <v>2.2000000000000002</v>
      </c>
    </row>
    <row r="15" spans="1:14">
      <c r="A15" s="194"/>
      <c r="B15" s="51" t="s">
        <v>7</v>
      </c>
      <c r="C15" s="77">
        <v>4</v>
      </c>
      <c r="D15" s="77">
        <v>4.0999999999999996</v>
      </c>
      <c r="E15" s="77">
        <v>4.0999999999999996</v>
      </c>
      <c r="F15" s="77">
        <v>4</v>
      </c>
      <c r="G15" s="55">
        <v>4</v>
      </c>
      <c r="H15" s="77">
        <v>4</v>
      </c>
      <c r="I15" s="55">
        <v>4</v>
      </c>
      <c r="J15" s="78">
        <v>4.2</v>
      </c>
      <c r="K15" s="78">
        <v>4.3</v>
      </c>
      <c r="L15" s="77">
        <v>4.9000000000000004</v>
      </c>
      <c r="M15" s="77">
        <v>4.8</v>
      </c>
      <c r="N15" s="77">
        <v>4.8</v>
      </c>
    </row>
    <row r="16" spans="1:14">
      <c r="A16" s="194"/>
      <c r="B16" s="51" t="s">
        <v>8</v>
      </c>
      <c r="C16" s="77">
        <v>2.5</v>
      </c>
      <c r="D16" s="77">
        <v>2.4</v>
      </c>
      <c r="E16" s="77">
        <v>2.4</v>
      </c>
      <c r="F16" s="77">
        <v>2.5</v>
      </c>
      <c r="G16" s="55">
        <v>2.6</v>
      </c>
      <c r="H16" s="77">
        <v>2.6</v>
      </c>
      <c r="I16" s="55">
        <v>2.6</v>
      </c>
      <c r="J16" s="78">
        <v>2.8</v>
      </c>
      <c r="K16" s="78">
        <v>2.8</v>
      </c>
      <c r="L16" s="77">
        <v>3</v>
      </c>
      <c r="M16" s="77">
        <v>3</v>
      </c>
      <c r="N16" s="77">
        <v>2.9</v>
      </c>
    </row>
    <row r="17" spans="1:14">
      <c r="A17" s="194"/>
      <c r="B17" s="51" t="s">
        <v>9</v>
      </c>
      <c r="C17" s="77">
        <v>3.8</v>
      </c>
      <c r="D17" s="77">
        <v>4</v>
      </c>
      <c r="E17" s="77">
        <v>4.0999999999999996</v>
      </c>
      <c r="F17" s="77">
        <v>4.2</v>
      </c>
      <c r="G17" s="55">
        <v>4.4000000000000004</v>
      </c>
      <c r="H17" s="77">
        <v>4.5</v>
      </c>
      <c r="I17" s="55">
        <v>4.2</v>
      </c>
      <c r="J17" s="78">
        <v>4.5</v>
      </c>
      <c r="K17" s="78">
        <v>4.5999999999999996</v>
      </c>
      <c r="L17" s="77">
        <v>4.7</v>
      </c>
      <c r="M17" s="77">
        <v>4.5999999999999996</v>
      </c>
      <c r="N17" s="77">
        <v>4.8</v>
      </c>
    </row>
    <row r="18" spans="1:14">
      <c r="A18" s="194"/>
      <c r="B18" s="51" t="s">
        <v>10</v>
      </c>
      <c r="C18" s="77">
        <v>2.1</v>
      </c>
      <c r="D18" s="77">
        <v>2.1</v>
      </c>
      <c r="E18" s="77">
        <v>2.1</v>
      </c>
      <c r="F18" s="77">
        <v>2.1</v>
      </c>
      <c r="G18" s="55">
        <v>2.1</v>
      </c>
      <c r="H18" s="77">
        <v>2.1</v>
      </c>
      <c r="I18" s="55">
        <v>2.1</v>
      </c>
      <c r="J18" s="78">
        <v>2.2000000000000002</v>
      </c>
      <c r="K18" s="78">
        <v>2.2000000000000002</v>
      </c>
      <c r="L18" s="77">
        <v>2.2999999999999998</v>
      </c>
      <c r="M18" s="77">
        <v>2.2999999999999998</v>
      </c>
      <c r="N18" s="77">
        <v>2.2000000000000002</v>
      </c>
    </row>
    <row r="19" spans="1:14">
      <c r="A19" s="194"/>
      <c r="B19" s="51" t="s">
        <v>11</v>
      </c>
      <c r="C19" s="77">
        <v>6</v>
      </c>
      <c r="D19" s="77">
        <v>6.3</v>
      </c>
      <c r="E19" s="77">
        <v>6.3</v>
      </c>
      <c r="F19" s="77">
        <v>6.1</v>
      </c>
      <c r="G19" s="55">
        <v>5.8</v>
      </c>
      <c r="H19" s="77">
        <v>5.8</v>
      </c>
      <c r="I19" s="55">
        <v>5.9</v>
      </c>
      <c r="J19" s="78">
        <v>5.8</v>
      </c>
      <c r="K19" s="78">
        <v>5.4</v>
      </c>
      <c r="L19" s="77">
        <v>3.1</v>
      </c>
      <c r="M19" s="77">
        <v>3.1</v>
      </c>
      <c r="N19" s="77">
        <v>3.2</v>
      </c>
    </row>
    <row r="20" spans="1:14">
      <c r="A20" s="194"/>
      <c r="B20" s="51" t="s">
        <v>12</v>
      </c>
      <c r="C20" s="77">
        <v>5</v>
      </c>
      <c r="D20" s="77">
        <v>4.8</v>
      </c>
      <c r="E20" s="77">
        <v>4.7</v>
      </c>
      <c r="F20" s="77">
        <v>4.8</v>
      </c>
      <c r="G20" s="55">
        <v>4.9000000000000004</v>
      </c>
      <c r="H20" s="77">
        <v>5</v>
      </c>
      <c r="I20" s="55">
        <v>5.0999999999999996</v>
      </c>
      <c r="J20" s="78">
        <v>5.4</v>
      </c>
      <c r="K20" s="78">
        <v>5.4</v>
      </c>
      <c r="L20" s="77">
        <v>5.8</v>
      </c>
      <c r="M20" s="77">
        <v>5.4</v>
      </c>
      <c r="N20" s="77">
        <v>5.8</v>
      </c>
    </row>
    <row r="21" spans="1:14">
      <c r="A21" s="194"/>
      <c r="B21" s="51" t="s">
        <v>13</v>
      </c>
      <c r="C21" s="77">
        <v>2.4</v>
      </c>
      <c r="D21" s="77">
        <v>2.4</v>
      </c>
      <c r="E21" s="77">
        <v>2.4</v>
      </c>
      <c r="F21" s="77">
        <v>2.4</v>
      </c>
      <c r="G21" s="55">
        <v>2.4</v>
      </c>
      <c r="H21" s="77">
        <v>2.4</v>
      </c>
      <c r="I21" s="55">
        <v>2.4</v>
      </c>
      <c r="J21" s="78">
        <v>2.6</v>
      </c>
      <c r="K21" s="78">
        <v>2.6</v>
      </c>
      <c r="L21" s="77">
        <v>2.7</v>
      </c>
      <c r="M21" s="77">
        <v>2.7</v>
      </c>
      <c r="N21" s="77">
        <v>2.6</v>
      </c>
    </row>
    <row r="22" spans="1:14">
      <c r="A22" s="194"/>
      <c r="B22" s="51" t="s">
        <v>14</v>
      </c>
      <c r="C22" s="77">
        <v>4.5</v>
      </c>
      <c r="D22" s="77">
        <v>4.5</v>
      </c>
      <c r="E22" s="77">
        <v>4.5999999999999996</v>
      </c>
      <c r="F22" s="77">
        <v>4.4000000000000004</v>
      </c>
      <c r="G22" s="55">
        <v>4.5</v>
      </c>
      <c r="H22" s="77">
        <v>4.5</v>
      </c>
      <c r="I22" s="55">
        <v>4.5999999999999996</v>
      </c>
      <c r="J22" s="78">
        <v>4.9000000000000004</v>
      </c>
      <c r="K22" s="78">
        <v>4.9000000000000004</v>
      </c>
      <c r="L22" s="77">
        <v>5.2</v>
      </c>
      <c r="M22" s="77">
        <v>5.3</v>
      </c>
      <c r="N22" s="77">
        <v>5.0999999999999996</v>
      </c>
    </row>
    <row r="23" spans="1:14">
      <c r="A23" s="194"/>
      <c r="B23" s="51" t="s">
        <v>15</v>
      </c>
      <c r="C23" s="77">
        <v>3.4</v>
      </c>
      <c r="D23" s="77">
        <v>3.4</v>
      </c>
      <c r="E23" s="77">
        <v>3.3</v>
      </c>
      <c r="F23" s="77">
        <v>3.3</v>
      </c>
      <c r="G23" s="55">
        <v>3.2</v>
      </c>
      <c r="H23" s="77">
        <v>3.2</v>
      </c>
      <c r="I23" s="55">
        <v>3.2</v>
      </c>
      <c r="J23" s="78">
        <v>3.4</v>
      </c>
      <c r="K23" s="78">
        <v>3.5</v>
      </c>
      <c r="L23" s="77">
        <v>3.6</v>
      </c>
      <c r="M23" s="77">
        <v>3.6</v>
      </c>
      <c r="N23" s="77">
        <v>3.7</v>
      </c>
    </row>
    <row r="24" spans="1:14">
      <c r="A24" s="194"/>
      <c r="B24" s="51" t="s">
        <v>16</v>
      </c>
      <c r="C24" s="77">
        <v>2.2000000000000002</v>
      </c>
      <c r="D24" s="77">
        <v>2.1</v>
      </c>
      <c r="E24" s="77">
        <v>2.1</v>
      </c>
      <c r="F24" s="77">
        <v>2.2000000000000002</v>
      </c>
      <c r="G24" s="55">
        <v>2.2000000000000002</v>
      </c>
      <c r="H24" s="77">
        <v>2.2999999999999998</v>
      </c>
      <c r="I24" s="55">
        <v>2.4</v>
      </c>
      <c r="J24" s="78">
        <v>2.5</v>
      </c>
      <c r="K24" s="78">
        <v>2.6</v>
      </c>
      <c r="L24" s="77">
        <v>2.7</v>
      </c>
      <c r="M24" s="77">
        <v>2.7</v>
      </c>
      <c r="N24" s="77">
        <v>2.5</v>
      </c>
    </row>
    <row r="25" spans="1:14">
      <c r="A25" s="194"/>
      <c r="B25" s="51" t="s">
        <v>17</v>
      </c>
      <c r="C25" s="77">
        <v>2.6</v>
      </c>
      <c r="D25" s="77">
        <v>2.5</v>
      </c>
      <c r="E25" s="77">
        <v>2.4</v>
      </c>
      <c r="F25" s="77">
        <v>2.4</v>
      </c>
      <c r="G25" s="55">
        <v>2.4</v>
      </c>
      <c r="H25" s="77">
        <v>2.5</v>
      </c>
      <c r="I25" s="55">
        <v>2.4</v>
      </c>
      <c r="J25" s="78">
        <v>2.5</v>
      </c>
      <c r="K25" s="78">
        <v>2.5</v>
      </c>
      <c r="L25" s="77">
        <v>2.7</v>
      </c>
      <c r="M25" s="77">
        <v>2.6</v>
      </c>
      <c r="N25" s="77">
        <v>2.6</v>
      </c>
    </row>
    <row r="26" spans="1:14">
      <c r="A26" s="194"/>
      <c r="B26" s="51" t="s">
        <v>18</v>
      </c>
      <c r="C26" s="77">
        <v>1.9</v>
      </c>
      <c r="D26" s="77">
        <v>1.8</v>
      </c>
      <c r="E26" s="77">
        <v>1.8</v>
      </c>
      <c r="F26" s="77">
        <v>1.9</v>
      </c>
      <c r="G26" s="55">
        <v>1.9</v>
      </c>
      <c r="H26" s="77">
        <v>2</v>
      </c>
      <c r="I26" s="55">
        <v>1.9</v>
      </c>
      <c r="J26" s="78">
        <v>2.1</v>
      </c>
      <c r="K26" s="78">
        <v>2.1</v>
      </c>
      <c r="L26" s="77">
        <v>2.2000000000000002</v>
      </c>
      <c r="M26" s="77">
        <v>2.2000000000000002</v>
      </c>
      <c r="N26" s="77">
        <v>2</v>
      </c>
    </row>
    <row r="27" spans="1:14">
      <c r="A27" s="194"/>
      <c r="B27" s="51" t="s">
        <v>19</v>
      </c>
      <c r="C27" s="77">
        <v>6</v>
      </c>
      <c r="D27" s="77">
        <v>5.8</v>
      </c>
      <c r="E27" s="77">
        <v>5.6</v>
      </c>
      <c r="F27" s="77">
        <v>5.6</v>
      </c>
      <c r="G27" s="55">
        <v>5.7</v>
      </c>
      <c r="H27" s="77">
        <v>5.6</v>
      </c>
      <c r="I27" s="55">
        <v>5.5</v>
      </c>
      <c r="J27" s="78">
        <v>5.9</v>
      </c>
      <c r="K27" s="78">
        <v>6</v>
      </c>
      <c r="L27" s="77">
        <v>6.8</v>
      </c>
      <c r="M27" s="77">
        <v>6.8</v>
      </c>
      <c r="N27" s="77">
        <v>6.8</v>
      </c>
    </row>
    <row r="28" spans="1:14">
      <c r="A28" s="194"/>
      <c r="B28" s="51" t="s">
        <v>20</v>
      </c>
      <c r="C28" s="77">
        <v>2.1</v>
      </c>
      <c r="D28" s="77">
        <v>2.1</v>
      </c>
      <c r="E28" s="77">
        <v>2</v>
      </c>
      <c r="F28" s="77">
        <v>2</v>
      </c>
      <c r="G28" s="55">
        <v>2</v>
      </c>
      <c r="H28" s="77">
        <v>2</v>
      </c>
      <c r="I28" s="55">
        <v>2</v>
      </c>
      <c r="J28" s="78">
        <v>2.2000000000000002</v>
      </c>
      <c r="K28" s="78">
        <v>2.2000000000000002</v>
      </c>
      <c r="L28" s="77">
        <v>2.2999999999999998</v>
      </c>
      <c r="M28" s="77">
        <v>2.2999999999999998</v>
      </c>
      <c r="N28" s="77">
        <v>2.2000000000000002</v>
      </c>
    </row>
    <row r="29" spans="1:14">
      <c r="A29" s="194"/>
      <c r="B29" s="51" t="s">
        <v>21</v>
      </c>
      <c r="C29" s="77">
        <v>2.8</v>
      </c>
      <c r="D29" s="77">
        <v>2.7</v>
      </c>
      <c r="E29" s="77">
        <v>2.6</v>
      </c>
      <c r="F29" s="77">
        <v>2.7</v>
      </c>
      <c r="G29" s="55">
        <v>2.8</v>
      </c>
      <c r="H29" s="77">
        <v>2.7</v>
      </c>
      <c r="I29" s="55">
        <v>2.7</v>
      </c>
      <c r="J29" s="78">
        <v>2.9</v>
      </c>
      <c r="K29" s="78">
        <v>2.9</v>
      </c>
      <c r="L29" s="77">
        <v>3.1</v>
      </c>
      <c r="M29" s="77">
        <v>3.1</v>
      </c>
      <c r="N29" s="77">
        <v>2.9</v>
      </c>
    </row>
    <row r="30" spans="1:14">
      <c r="A30" s="194"/>
      <c r="B30" s="51" t="s">
        <v>22</v>
      </c>
      <c r="C30" s="77">
        <v>2.8</v>
      </c>
      <c r="D30" s="77">
        <v>2.7</v>
      </c>
      <c r="E30" s="77">
        <v>2.7</v>
      </c>
      <c r="F30" s="77">
        <v>2.7</v>
      </c>
      <c r="G30" s="55">
        <v>2.7</v>
      </c>
      <c r="H30" s="77">
        <v>2.8</v>
      </c>
      <c r="I30" s="55">
        <v>2.7</v>
      </c>
      <c r="J30" s="78">
        <v>2.9</v>
      </c>
      <c r="K30" s="78">
        <v>3</v>
      </c>
      <c r="L30" s="77">
        <v>3.2</v>
      </c>
      <c r="M30" s="77">
        <v>3.3</v>
      </c>
      <c r="N30" s="77">
        <v>3.1</v>
      </c>
    </row>
    <row r="31" spans="1:14">
      <c r="A31" s="194"/>
      <c r="B31" s="51" t="s">
        <v>23</v>
      </c>
      <c r="C31" s="77">
        <v>1.5</v>
      </c>
      <c r="D31" s="77">
        <v>1.5</v>
      </c>
      <c r="E31" s="77">
        <v>1.5</v>
      </c>
      <c r="F31" s="77">
        <v>1.5</v>
      </c>
      <c r="G31" s="55">
        <v>1.5</v>
      </c>
      <c r="H31" s="77">
        <v>1.5</v>
      </c>
      <c r="I31" s="55">
        <v>1.6</v>
      </c>
      <c r="J31" s="78">
        <v>1.7</v>
      </c>
      <c r="K31" s="78">
        <v>1.7</v>
      </c>
      <c r="L31" s="77">
        <v>1.8</v>
      </c>
      <c r="M31" s="77">
        <v>1.8</v>
      </c>
      <c r="N31" s="77">
        <v>1.7</v>
      </c>
    </row>
    <row r="32" spans="1:14">
      <c r="A32" s="194"/>
      <c r="B32" s="51" t="s">
        <v>24</v>
      </c>
      <c r="C32" s="77">
        <v>2.5</v>
      </c>
      <c r="D32" s="77">
        <v>2.4</v>
      </c>
      <c r="E32" s="77">
        <v>2.4</v>
      </c>
      <c r="F32" s="77">
        <v>2.5</v>
      </c>
      <c r="G32" s="55">
        <v>2.5</v>
      </c>
      <c r="H32" s="77">
        <v>2.4</v>
      </c>
      <c r="I32" s="55">
        <v>2.4</v>
      </c>
      <c r="J32" s="78">
        <v>2.5</v>
      </c>
      <c r="K32" s="78">
        <v>2.5</v>
      </c>
      <c r="L32" s="77">
        <v>2.7</v>
      </c>
      <c r="M32" s="77">
        <v>2.6</v>
      </c>
      <c r="N32" s="77">
        <v>2.5</v>
      </c>
    </row>
    <row r="33" spans="1:14">
      <c r="A33" s="194"/>
      <c r="B33" s="51" t="s">
        <v>25</v>
      </c>
      <c r="C33" s="77">
        <v>7.4</v>
      </c>
      <c r="D33" s="77">
        <v>7.6</v>
      </c>
      <c r="E33" s="77">
        <v>7.5</v>
      </c>
      <c r="F33" s="77">
        <v>7.5</v>
      </c>
      <c r="G33" s="55">
        <v>7.5</v>
      </c>
      <c r="H33" s="77">
        <v>7.3</v>
      </c>
      <c r="I33" s="55">
        <v>7.5</v>
      </c>
      <c r="J33" s="78">
        <v>7.9</v>
      </c>
      <c r="K33" s="78">
        <v>8.1999999999999993</v>
      </c>
      <c r="L33" s="77">
        <v>8.6999999999999993</v>
      </c>
      <c r="M33" s="77">
        <v>9.6</v>
      </c>
      <c r="N33" s="77">
        <v>9.6999999999999993</v>
      </c>
    </row>
    <row r="34" spans="1:14">
      <c r="A34" s="194"/>
      <c r="B34" s="51" t="s">
        <v>26</v>
      </c>
      <c r="C34" s="51">
        <v>0.8</v>
      </c>
      <c r="D34" s="51">
        <v>0.8</v>
      </c>
      <c r="E34" s="77">
        <v>1</v>
      </c>
      <c r="F34" s="77">
        <v>0.9</v>
      </c>
      <c r="G34" s="55">
        <v>0.9</v>
      </c>
      <c r="H34" s="77">
        <v>0.9</v>
      </c>
      <c r="I34" s="55">
        <v>0.9</v>
      </c>
      <c r="J34" s="78" t="s">
        <v>88</v>
      </c>
      <c r="K34" s="78" t="s">
        <v>88</v>
      </c>
      <c r="L34" s="78" t="s">
        <v>88</v>
      </c>
      <c r="M34" s="78" t="s">
        <v>88</v>
      </c>
      <c r="N34" s="78" t="s">
        <v>88</v>
      </c>
    </row>
    <row r="35" spans="1:14">
      <c r="I35" s="55"/>
      <c r="J35" s="55"/>
      <c r="K35" s="55"/>
    </row>
    <row r="36" spans="1:14">
      <c r="I36" s="55"/>
      <c r="J36" s="55"/>
      <c r="K36" s="55"/>
    </row>
  </sheetData>
  <mergeCells count="15">
    <mergeCell ref="N3:N4"/>
    <mergeCell ref="B1:N1"/>
    <mergeCell ref="M3:M4"/>
    <mergeCell ref="A1:A34"/>
    <mergeCell ref="F3:F4"/>
    <mergeCell ref="C3:C4"/>
    <mergeCell ref="D3:D4"/>
    <mergeCell ref="E3:E4"/>
    <mergeCell ref="B3:B4"/>
    <mergeCell ref="L3:L4"/>
    <mergeCell ref="K3:K4"/>
    <mergeCell ref="J3:J4"/>
    <mergeCell ref="G3:G4"/>
    <mergeCell ref="I3:I4"/>
    <mergeCell ref="H3:H4"/>
  </mergeCells>
  <phoneticPr fontId="2" type="noConversion"/>
  <pageMargins left="0.39370078740157483" right="0.39370078740157483" top="0.78740157480314965" bottom="0.39370078740157483" header="0.11811023622047245" footer="0.11811023622047245"/>
  <pageSetup paperSize="9" orientation="landscape" horizontalDpi="300" verticalDpi="300" r:id="rId1"/>
  <headerFooter alignWithMargins="0"/>
</worksheet>
</file>

<file path=xl/worksheets/sheet6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Лист67">
    <tabColor indexed="51"/>
  </sheetPr>
  <dimension ref="A1:N36"/>
  <sheetViews>
    <sheetView view="pageBreakPreview" zoomScale="80" zoomScaleSheetLayoutView="80" workbookViewId="0">
      <selection activeCell="A37" sqref="A37"/>
    </sheetView>
  </sheetViews>
  <sheetFormatPr defaultColWidth="9.140625" defaultRowHeight="12.75"/>
  <cols>
    <col min="1" max="1" width="4.85546875" style="100" customWidth="1"/>
    <col min="2" max="2" width="16.28515625" style="51" bestFit="1" customWidth="1"/>
    <col min="3" max="13" width="10" style="51" customWidth="1"/>
    <col min="14" max="18" width="10.140625" style="51" customWidth="1"/>
    <col min="19" max="16384" width="9.140625" style="51"/>
  </cols>
  <sheetData>
    <row r="1" spans="1:14" s="81" customFormat="1" ht="16.899999999999999" customHeight="1">
      <c r="A1" s="194">
        <v>71</v>
      </c>
      <c r="B1" s="190" t="s">
        <v>137</v>
      </c>
      <c r="C1" s="190"/>
      <c r="D1" s="190"/>
      <c r="E1" s="190"/>
      <c r="F1" s="190"/>
      <c r="G1" s="190"/>
      <c r="H1" s="190"/>
      <c r="I1" s="190"/>
      <c r="J1" s="190"/>
      <c r="K1" s="190"/>
      <c r="L1" s="190"/>
      <c r="M1" s="190"/>
      <c r="N1" s="190"/>
    </row>
    <row r="2" spans="1:14" s="69" customFormat="1">
      <c r="A2" s="205"/>
      <c r="C2" s="158"/>
      <c r="D2" s="158"/>
      <c r="E2" s="158"/>
      <c r="F2" s="158"/>
      <c r="G2" s="158"/>
      <c r="H2" s="158"/>
      <c r="I2" s="158"/>
      <c r="J2" s="158"/>
      <c r="K2" s="158"/>
      <c r="L2" s="158"/>
      <c r="M2" s="37"/>
      <c r="N2" s="155" t="s">
        <v>51</v>
      </c>
    </row>
    <row r="3" spans="1:14" s="65" customFormat="1">
      <c r="A3" s="205"/>
      <c r="B3" s="200"/>
      <c r="C3" s="168">
        <v>2007</v>
      </c>
      <c r="D3" s="191">
        <v>2008</v>
      </c>
      <c r="E3" s="168">
        <v>2009</v>
      </c>
      <c r="F3" s="168">
        <v>2010</v>
      </c>
      <c r="G3" s="168">
        <v>2011</v>
      </c>
      <c r="H3" s="191">
        <v>2012</v>
      </c>
      <c r="I3" s="168">
        <v>2013</v>
      </c>
      <c r="J3" s="168">
        <v>2014</v>
      </c>
      <c r="K3" s="168">
        <v>2015</v>
      </c>
      <c r="L3" s="191">
        <v>2016</v>
      </c>
      <c r="M3" s="191">
        <v>2017</v>
      </c>
      <c r="N3" s="191">
        <v>2018</v>
      </c>
    </row>
    <row r="4" spans="1:14" s="65" customFormat="1">
      <c r="A4" s="205"/>
      <c r="B4" s="200"/>
      <c r="C4" s="169"/>
      <c r="D4" s="192"/>
      <c r="E4" s="169"/>
      <c r="F4" s="169"/>
      <c r="G4" s="169"/>
      <c r="H4" s="192"/>
      <c r="I4" s="169"/>
      <c r="J4" s="169"/>
      <c r="K4" s="169"/>
      <c r="L4" s="192"/>
      <c r="M4" s="192"/>
      <c r="N4" s="192"/>
    </row>
    <row r="5" spans="1:14">
      <c r="A5" s="205"/>
      <c r="B5" s="62"/>
      <c r="C5" s="147"/>
      <c r="D5" s="147"/>
      <c r="E5" s="147"/>
      <c r="F5" s="63"/>
      <c r="G5" s="63"/>
      <c r="H5" s="63"/>
    </row>
    <row r="6" spans="1:14">
      <c r="A6" s="205"/>
      <c r="B6" s="65" t="s">
        <v>0</v>
      </c>
      <c r="C6" s="82">
        <f t="shared" ref="C6:N6" si="0">SUM(C8:C34)</f>
        <v>100</v>
      </c>
      <c r="D6" s="82">
        <f t="shared" si="0"/>
        <v>99.999999999999986</v>
      </c>
      <c r="E6" s="82">
        <f t="shared" si="0"/>
        <v>100.00000000000003</v>
      </c>
      <c r="F6" s="82">
        <f t="shared" si="0"/>
        <v>100.00000000000001</v>
      </c>
      <c r="G6" s="82">
        <f t="shared" si="0"/>
        <v>99.999999999999986</v>
      </c>
      <c r="H6" s="82">
        <f t="shared" si="0"/>
        <v>100</v>
      </c>
      <c r="I6" s="82">
        <f t="shared" si="0"/>
        <v>99.999999999999986</v>
      </c>
      <c r="J6" s="82">
        <f t="shared" si="0"/>
        <v>100</v>
      </c>
      <c r="K6" s="82">
        <f t="shared" si="0"/>
        <v>100.00000000000003</v>
      </c>
      <c r="L6" s="82">
        <f t="shared" si="0"/>
        <v>99.999999999999986</v>
      </c>
      <c r="M6" s="82">
        <f t="shared" si="0"/>
        <v>99.999999999999986</v>
      </c>
      <c r="N6" s="82">
        <f t="shared" si="0"/>
        <v>99.999999999999972</v>
      </c>
    </row>
    <row r="7" spans="1:14">
      <c r="A7" s="205"/>
      <c r="H7" s="55"/>
      <c r="I7" s="55"/>
      <c r="J7" s="55"/>
      <c r="K7" s="55"/>
      <c r="L7" s="55"/>
      <c r="M7" s="55"/>
    </row>
    <row r="8" spans="1:14" ht="25.5">
      <c r="A8" s="205"/>
      <c r="B8" s="64" t="s">
        <v>35</v>
      </c>
      <c r="C8" s="77">
        <v>4.3</v>
      </c>
      <c r="D8" s="77">
        <v>4.0999999999999996</v>
      </c>
      <c r="E8" s="77">
        <v>4</v>
      </c>
      <c r="F8" s="77">
        <v>3.7</v>
      </c>
      <c r="G8" s="55">
        <v>3.8</v>
      </c>
      <c r="H8" s="77">
        <v>3.7</v>
      </c>
      <c r="I8" s="55">
        <v>4.0999999999999996</v>
      </c>
      <c r="J8" s="78" t="s">
        <v>88</v>
      </c>
      <c r="K8" s="78" t="s">
        <v>88</v>
      </c>
      <c r="L8" s="78" t="s">
        <v>88</v>
      </c>
      <c r="M8" s="78" t="s">
        <v>88</v>
      </c>
      <c r="N8" s="78" t="s">
        <v>88</v>
      </c>
    </row>
    <row r="9" spans="1:14">
      <c r="A9" s="205"/>
      <c r="B9" s="51" t="s">
        <v>1</v>
      </c>
      <c r="C9" s="77">
        <v>3.3</v>
      </c>
      <c r="D9" s="77">
        <v>3.2</v>
      </c>
      <c r="E9" s="77">
        <v>2.9</v>
      </c>
      <c r="F9" s="77">
        <v>3.3</v>
      </c>
      <c r="G9" s="55">
        <v>3.2</v>
      </c>
      <c r="H9" s="77">
        <v>3.4</v>
      </c>
      <c r="I9" s="55">
        <v>3.1</v>
      </c>
      <c r="J9" s="78">
        <v>3.6</v>
      </c>
      <c r="K9" s="78">
        <v>3.7</v>
      </c>
      <c r="L9" s="55">
        <v>4</v>
      </c>
      <c r="M9" s="55">
        <v>4</v>
      </c>
      <c r="N9" s="77">
        <v>3.9</v>
      </c>
    </row>
    <row r="10" spans="1:14">
      <c r="A10" s="205"/>
      <c r="B10" s="51" t="s">
        <v>2</v>
      </c>
      <c r="C10" s="77">
        <v>2</v>
      </c>
      <c r="D10" s="77">
        <v>2</v>
      </c>
      <c r="E10" s="77">
        <v>1.9</v>
      </c>
      <c r="F10" s="77">
        <v>1.9</v>
      </c>
      <c r="G10" s="55">
        <v>2.2999999999999998</v>
      </c>
      <c r="H10" s="77">
        <v>2.4</v>
      </c>
      <c r="I10" s="55">
        <v>2.2999999999999998</v>
      </c>
      <c r="J10" s="78">
        <v>2.2999999999999998</v>
      </c>
      <c r="K10" s="78">
        <v>2.2999999999999998</v>
      </c>
      <c r="L10" s="55">
        <v>2.5</v>
      </c>
      <c r="M10" s="55">
        <v>2.5</v>
      </c>
      <c r="N10" s="77">
        <v>2.5</v>
      </c>
    </row>
    <row r="11" spans="1:14">
      <c r="A11" s="205"/>
      <c r="B11" s="51" t="s">
        <v>3</v>
      </c>
      <c r="C11" s="77">
        <v>6.9</v>
      </c>
      <c r="D11" s="77">
        <v>6.7</v>
      </c>
      <c r="E11" s="77">
        <v>7.4</v>
      </c>
      <c r="F11" s="77">
        <v>7.3</v>
      </c>
      <c r="G11" s="55">
        <v>7</v>
      </c>
      <c r="H11" s="77">
        <v>7</v>
      </c>
      <c r="I11" s="55">
        <v>6.8</v>
      </c>
      <c r="J11" s="78">
        <v>8.1999999999999993</v>
      </c>
      <c r="K11" s="78">
        <v>8.6</v>
      </c>
      <c r="L11" s="55">
        <v>8.1</v>
      </c>
      <c r="M11" s="55">
        <v>7.7</v>
      </c>
      <c r="N11" s="77">
        <v>7.7</v>
      </c>
    </row>
    <row r="12" spans="1:14">
      <c r="A12" s="205"/>
      <c r="B12" s="51" t="s">
        <v>4</v>
      </c>
      <c r="C12" s="77">
        <v>8.5</v>
      </c>
      <c r="D12" s="77">
        <v>8.1999999999999993</v>
      </c>
      <c r="E12" s="77">
        <v>8.9</v>
      </c>
      <c r="F12" s="77">
        <v>8.6999999999999993</v>
      </c>
      <c r="G12" s="55">
        <v>8.5</v>
      </c>
      <c r="H12" s="77">
        <v>8.6</v>
      </c>
      <c r="I12" s="55">
        <v>8.1999999999999993</v>
      </c>
      <c r="J12" s="78">
        <v>7.3</v>
      </c>
      <c r="K12" s="78">
        <v>4.9000000000000004</v>
      </c>
      <c r="L12" s="55">
        <v>4.3</v>
      </c>
      <c r="M12" s="55">
        <v>4.0999999999999996</v>
      </c>
      <c r="N12" s="77">
        <v>4.5</v>
      </c>
    </row>
    <row r="13" spans="1:14">
      <c r="A13" s="205"/>
      <c r="B13" s="51" t="s">
        <v>5</v>
      </c>
      <c r="C13" s="77">
        <v>2.8</v>
      </c>
      <c r="D13" s="77">
        <v>2.6</v>
      </c>
      <c r="E13" s="77">
        <v>2.4</v>
      </c>
      <c r="F13" s="77">
        <v>2.7</v>
      </c>
      <c r="G13" s="55">
        <v>2.5</v>
      </c>
      <c r="H13" s="77">
        <v>2.6</v>
      </c>
      <c r="I13" s="55">
        <v>2.6</v>
      </c>
      <c r="J13" s="78">
        <v>2.8</v>
      </c>
      <c r="K13" s="78">
        <v>2.9</v>
      </c>
      <c r="L13" s="55">
        <v>3.2</v>
      </c>
      <c r="M13" s="55">
        <v>3.2</v>
      </c>
      <c r="N13" s="77">
        <v>3</v>
      </c>
    </row>
    <row r="14" spans="1:14">
      <c r="A14" s="205"/>
      <c r="B14" s="51" t="s">
        <v>6</v>
      </c>
      <c r="C14" s="77">
        <v>2.2999999999999998</v>
      </c>
      <c r="D14" s="77">
        <v>2.2000000000000002</v>
      </c>
      <c r="E14" s="77">
        <v>2</v>
      </c>
      <c r="F14" s="77">
        <v>2.2000000000000002</v>
      </c>
      <c r="G14" s="55">
        <v>2.4</v>
      </c>
      <c r="H14" s="77">
        <v>2.7</v>
      </c>
      <c r="I14" s="55">
        <v>2.6</v>
      </c>
      <c r="J14" s="78">
        <v>2.5</v>
      </c>
      <c r="K14" s="78">
        <v>2.6</v>
      </c>
      <c r="L14" s="55">
        <v>2.7</v>
      </c>
      <c r="M14" s="55">
        <v>2.6</v>
      </c>
      <c r="N14" s="77">
        <v>2.7</v>
      </c>
    </row>
    <row r="15" spans="1:14">
      <c r="A15" s="205"/>
      <c r="B15" s="51" t="s">
        <v>7</v>
      </c>
      <c r="C15" s="77">
        <v>3.6</v>
      </c>
      <c r="D15" s="77">
        <v>3.6</v>
      </c>
      <c r="E15" s="77">
        <v>3.7</v>
      </c>
      <c r="F15" s="77">
        <v>3.7</v>
      </c>
      <c r="G15" s="55">
        <v>3.4</v>
      </c>
      <c r="H15" s="77">
        <v>3.4</v>
      </c>
      <c r="I15" s="55">
        <v>3.7</v>
      </c>
      <c r="J15" s="78">
        <v>4.0999999999999996</v>
      </c>
      <c r="K15" s="78">
        <v>4.2</v>
      </c>
      <c r="L15" s="55">
        <v>4.2</v>
      </c>
      <c r="M15" s="55">
        <v>4.2</v>
      </c>
      <c r="N15" s="77">
        <v>4.2</v>
      </c>
    </row>
    <row r="16" spans="1:14">
      <c r="A16" s="205"/>
      <c r="B16" s="51" t="s">
        <v>8</v>
      </c>
      <c r="C16" s="77">
        <v>2.5</v>
      </c>
      <c r="D16" s="77">
        <v>2.6</v>
      </c>
      <c r="E16" s="77">
        <v>2.5</v>
      </c>
      <c r="F16" s="77">
        <v>2.7</v>
      </c>
      <c r="G16" s="55">
        <v>2.9</v>
      </c>
      <c r="H16" s="77">
        <v>3.4</v>
      </c>
      <c r="I16" s="55">
        <v>3.1</v>
      </c>
      <c r="J16" s="78">
        <v>2.9</v>
      </c>
      <c r="K16" s="78">
        <v>3</v>
      </c>
      <c r="L16" s="55">
        <v>3.3</v>
      </c>
      <c r="M16" s="55">
        <v>3.3</v>
      </c>
      <c r="N16" s="77">
        <v>3.2</v>
      </c>
    </row>
    <row r="17" spans="1:14">
      <c r="A17" s="205"/>
      <c r="B17" s="51" t="s">
        <v>9</v>
      </c>
      <c r="C17" s="77">
        <v>3.7</v>
      </c>
      <c r="D17" s="77">
        <v>3.4</v>
      </c>
      <c r="E17" s="77">
        <v>3.5</v>
      </c>
      <c r="F17" s="77">
        <v>3.6</v>
      </c>
      <c r="G17" s="55">
        <v>3.5</v>
      </c>
      <c r="H17" s="77">
        <v>3</v>
      </c>
      <c r="I17" s="55">
        <v>3.4</v>
      </c>
      <c r="J17" s="78">
        <v>3.9</v>
      </c>
      <c r="K17" s="78">
        <v>4</v>
      </c>
      <c r="L17" s="55">
        <v>4.3</v>
      </c>
      <c r="M17" s="55">
        <v>4.3</v>
      </c>
      <c r="N17" s="77">
        <v>4.7</v>
      </c>
    </row>
    <row r="18" spans="1:14">
      <c r="A18" s="205"/>
      <c r="B18" s="51" t="s">
        <v>10</v>
      </c>
      <c r="C18" s="77">
        <v>2</v>
      </c>
      <c r="D18" s="77">
        <v>2</v>
      </c>
      <c r="E18" s="77">
        <v>1.9</v>
      </c>
      <c r="F18" s="77">
        <v>2</v>
      </c>
      <c r="G18" s="55">
        <v>2.2000000000000002</v>
      </c>
      <c r="H18" s="77">
        <v>2.5</v>
      </c>
      <c r="I18" s="55">
        <v>2.1</v>
      </c>
      <c r="J18" s="78">
        <v>2.2000000000000002</v>
      </c>
      <c r="K18" s="78">
        <v>2.2999999999999998</v>
      </c>
      <c r="L18" s="55">
        <v>2.4</v>
      </c>
      <c r="M18" s="55">
        <v>2.4</v>
      </c>
      <c r="N18" s="77">
        <v>2.2999999999999998</v>
      </c>
    </row>
    <row r="19" spans="1:14">
      <c r="A19" s="205"/>
      <c r="B19" s="51" t="s">
        <v>11</v>
      </c>
      <c r="C19" s="77">
        <v>4.2</v>
      </c>
      <c r="D19" s="77">
        <v>4.3</v>
      </c>
      <c r="E19" s="77">
        <v>4.3</v>
      </c>
      <c r="F19" s="77">
        <v>4.2</v>
      </c>
      <c r="G19" s="55">
        <v>4</v>
      </c>
      <c r="H19" s="77">
        <v>4.0999999999999996</v>
      </c>
      <c r="I19" s="55">
        <v>4.3</v>
      </c>
      <c r="J19" s="78">
        <v>3.3</v>
      </c>
      <c r="K19" s="78">
        <v>1.9</v>
      </c>
      <c r="L19" s="55">
        <v>1.9</v>
      </c>
      <c r="M19" s="55">
        <v>1.8</v>
      </c>
      <c r="N19" s="77">
        <v>1.9</v>
      </c>
    </row>
    <row r="20" spans="1:14">
      <c r="A20" s="205"/>
      <c r="B20" s="51" t="s">
        <v>12</v>
      </c>
      <c r="C20" s="77">
        <v>5</v>
      </c>
      <c r="D20" s="77">
        <v>5.2</v>
      </c>
      <c r="E20" s="77">
        <v>5.2</v>
      </c>
      <c r="F20" s="77">
        <v>5.7</v>
      </c>
      <c r="G20" s="55">
        <v>6.2</v>
      </c>
      <c r="H20" s="77">
        <v>6.3</v>
      </c>
      <c r="I20" s="55">
        <v>5.8</v>
      </c>
      <c r="J20" s="78">
        <v>5.9</v>
      </c>
      <c r="K20" s="78">
        <v>6.1</v>
      </c>
      <c r="L20" s="55">
        <v>6.3</v>
      </c>
      <c r="M20" s="55">
        <v>6.6</v>
      </c>
      <c r="N20" s="77">
        <v>6.4</v>
      </c>
    </row>
    <row r="21" spans="1:14">
      <c r="A21" s="205"/>
      <c r="B21" s="51" t="s">
        <v>13</v>
      </c>
      <c r="C21" s="77">
        <v>2.5</v>
      </c>
      <c r="D21" s="77">
        <v>2.4</v>
      </c>
      <c r="E21" s="77">
        <v>2.2000000000000002</v>
      </c>
      <c r="F21" s="77">
        <v>2.5</v>
      </c>
      <c r="G21" s="55">
        <v>2.2999999999999998</v>
      </c>
      <c r="H21" s="77">
        <v>2.5</v>
      </c>
      <c r="I21" s="55">
        <v>2.4</v>
      </c>
      <c r="J21" s="78">
        <v>2.6</v>
      </c>
      <c r="K21" s="78">
        <v>2.6</v>
      </c>
      <c r="L21" s="55">
        <v>2.7</v>
      </c>
      <c r="M21" s="55">
        <v>2.5</v>
      </c>
      <c r="N21" s="77">
        <v>2.5</v>
      </c>
    </row>
    <row r="22" spans="1:14">
      <c r="A22" s="205"/>
      <c r="B22" s="51" t="s">
        <v>14</v>
      </c>
      <c r="C22" s="77">
        <v>5</v>
      </c>
      <c r="D22" s="77">
        <v>5.0999999999999996</v>
      </c>
      <c r="E22" s="77">
        <v>5.4</v>
      </c>
      <c r="F22" s="77">
        <v>5.4</v>
      </c>
      <c r="G22" s="55">
        <v>5.8</v>
      </c>
      <c r="H22" s="77">
        <v>5.8</v>
      </c>
      <c r="I22" s="55">
        <v>5.2</v>
      </c>
      <c r="J22" s="78">
        <v>5.5</v>
      </c>
      <c r="K22" s="78">
        <v>5.7</v>
      </c>
      <c r="L22" s="55">
        <v>5</v>
      </c>
      <c r="M22" s="55">
        <v>5</v>
      </c>
      <c r="N22" s="77">
        <v>5.3</v>
      </c>
    </row>
    <row r="23" spans="1:14">
      <c r="A23" s="205"/>
      <c r="B23" s="51" t="s">
        <v>15</v>
      </c>
      <c r="C23" s="77">
        <v>3</v>
      </c>
      <c r="D23" s="77">
        <v>2.9</v>
      </c>
      <c r="E23" s="77">
        <v>3.1</v>
      </c>
      <c r="F23" s="77">
        <v>3.2</v>
      </c>
      <c r="G23" s="55">
        <v>3.1</v>
      </c>
      <c r="H23" s="77">
        <v>3.1</v>
      </c>
      <c r="I23" s="55">
        <v>3</v>
      </c>
      <c r="J23" s="78">
        <v>3.3</v>
      </c>
      <c r="K23" s="78">
        <v>3.6</v>
      </c>
      <c r="L23" s="55">
        <v>3.9</v>
      </c>
      <c r="M23" s="55">
        <v>3.8</v>
      </c>
      <c r="N23" s="77">
        <v>3.7</v>
      </c>
    </row>
    <row r="24" spans="1:14">
      <c r="A24" s="205"/>
      <c r="B24" s="51" t="s">
        <v>16</v>
      </c>
      <c r="C24" s="77">
        <v>2.4</v>
      </c>
      <c r="D24" s="77">
        <v>2.2999999999999998</v>
      </c>
      <c r="E24" s="77">
        <v>2.2000000000000002</v>
      </c>
      <c r="F24" s="77">
        <v>2.6</v>
      </c>
      <c r="G24" s="55">
        <v>2.6</v>
      </c>
      <c r="H24" s="77">
        <v>2.5</v>
      </c>
      <c r="I24" s="55">
        <v>2.7</v>
      </c>
      <c r="J24" s="78">
        <v>2.6</v>
      </c>
      <c r="K24" s="78">
        <v>2.7</v>
      </c>
      <c r="L24" s="55">
        <v>2.8</v>
      </c>
      <c r="M24" s="55">
        <v>2.8</v>
      </c>
      <c r="N24" s="77">
        <v>2.7</v>
      </c>
    </row>
    <row r="25" spans="1:14">
      <c r="A25" s="205"/>
      <c r="B25" s="51" t="s">
        <v>17</v>
      </c>
      <c r="C25" s="77">
        <v>2.4</v>
      </c>
      <c r="D25" s="77">
        <v>2.2000000000000002</v>
      </c>
      <c r="E25" s="77">
        <v>2.2999999999999998</v>
      </c>
      <c r="F25" s="77">
        <v>2.2999999999999998</v>
      </c>
      <c r="G25" s="55">
        <v>2.2999999999999998</v>
      </c>
      <c r="H25" s="77">
        <v>2.4</v>
      </c>
      <c r="I25" s="55">
        <v>2.2999999999999998</v>
      </c>
      <c r="J25" s="78">
        <v>2.5</v>
      </c>
      <c r="K25" s="78">
        <v>2.7</v>
      </c>
      <c r="L25" s="55">
        <v>3</v>
      </c>
      <c r="M25" s="55">
        <v>2.9</v>
      </c>
      <c r="N25" s="77">
        <v>2.8</v>
      </c>
    </row>
    <row r="26" spans="1:14">
      <c r="A26" s="205"/>
      <c r="B26" s="51" t="s">
        <v>18</v>
      </c>
      <c r="C26" s="77">
        <v>2.1</v>
      </c>
      <c r="D26" s="77">
        <v>2</v>
      </c>
      <c r="E26" s="77">
        <v>1.9</v>
      </c>
      <c r="F26" s="77">
        <v>2.2000000000000002</v>
      </c>
      <c r="G26" s="55">
        <v>2.2000000000000002</v>
      </c>
      <c r="H26" s="77">
        <v>2.5</v>
      </c>
      <c r="I26" s="55">
        <v>2.2000000000000002</v>
      </c>
      <c r="J26" s="78">
        <v>2.2999999999999998</v>
      </c>
      <c r="K26" s="78">
        <v>2.4</v>
      </c>
      <c r="L26" s="55">
        <v>2.8</v>
      </c>
      <c r="M26" s="55">
        <v>2.7</v>
      </c>
      <c r="N26" s="77">
        <v>2.5</v>
      </c>
    </row>
    <row r="27" spans="1:14">
      <c r="A27" s="205"/>
      <c r="B27" s="51" t="s">
        <v>19</v>
      </c>
      <c r="C27" s="77">
        <v>6.1</v>
      </c>
      <c r="D27" s="77">
        <v>6.6</v>
      </c>
      <c r="E27" s="77">
        <v>6.9</v>
      </c>
      <c r="F27" s="77">
        <v>6.9</v>
      </c>
      <c r="G27" s="55">
        <v>6.8</v>
      </c>
      <c r="H27" s="77">
        <v>7.3</v>
      </c>
      <c r="I27" s="55">
        <v>6.5</v>
      </c>
      <c r="J27" s="78">
        <v>7</v>
      </c>
      <c r="K27" s="78">
        <v>7.4</v>
      </c>
      <c r="L27" s="55">
        <v>6.9</v>
      </c>
      <c r="M27" s="55">
        <v>7.3</v>
      </c>
      <c r="N27" s="77">
        <v>7.3</v>
      </c>
    </row>
    <row r="28" spans="1:14">
      <c r="A28" s="205"/>
      <c r="B28" s="51" t="s">
        <v>20</v>
      </c>
      <c r="C28" s="77">
        <v>2.1</v>
      </c>
      <c r="D28" s="77">
        <v>2</v>
      </c>
      <c r="E28" s="77">
        <v>1.9</v>
      </c>
      <c r="F28" s="77">
        <v>2.1</v>
      </c>
      <c r="G28" s="55">
        <v>2</v>
      </c>
      <c r="H28" s="77">
        <v>2</v>
      </c>
      <c r="I28" s="55">
        <v>2.1</v>
      </c>
      <c r="J28" s="78">
        <v>2.2999999999999998</v>
      </c>
      <c r="K28" s="78">
        <v>2.2999999999999998</v>
      </c>
      <c r="L28" s="55">
        <v>2.1</v>
      </c>
      <c r="M28" s="55">
        <v>2.2999999999999998</v>
      </c>
      <c r="N28" s="77">
        <v>2.2999999999999998</v>
      </c>
    </row>
    <row r="29" spans="1:14">
      <c r="A29" s="205"/>
      <c r="B29" s="51" t="s">
        <v>21</v>
      </c>
      <c r="C29" s="77">
        <v>2.7</v>
      </c>
      <c r="D29" s="77">
        <v>2.5</v>
      </c>
      <c r="E29" s="77">
        <v>2.4</v>
      </c>
      <c r="F29" s="77">
        <v>2.7</v>
      </c>
      <c r="G29" s="55">
        <v>2.7</v>
      </c>
      <c r="H29" s="77">
        <v>2.9</v>
      </c>
      <c r="I29" s="55">
        <v>2.6</v>
      </c>
      <c r="J29" s="78">
        <v>2.8</v>
      </c>
      <c r="K29" s="78">
        <v>3</v>
      </c>
      <c r="L29" s="55">
        <v>3.2</v>
      </c>
      <c r="M29" s="55">
        <v>3.2</v>
      </c>
      <c r="N29" s="77">
        <v>3.1</v>
      </c>
    </row>
    <row r="30" spans="1:14">
      <c r="A30" s="205"/>
      <c r="B30" s="51" t="s">
        <v>22</v>
      </c>
      <c r="C30" s="77">
        <v>2.7</v>
      </c>
      <c r="D30" s="77">
        <v>2.6</v>
      </c>
      <c r="E30" s="77">
        <v>2.5</v>
      </c>
      <c r="F30" s="77">
        <v>2.6</v>
      </c>
      <c r="G30" s="55">
        <v>2.5</v>
      </c>
      <c r="H30" s="77">
        <v>2.5</v>
      </c>
      <c r="I30" s="55">
        <v>2.6</v>
      </c>
      <c r="J30" s="78">
        <v>2.9</v>
      </c>
      <c r="K30" s="78">
        <v>3</v>
      </c>
      <c r="L30" s="55">
        <v>3.3</v>
      </c>
      <c r="M30" s="55">
        <v>3.2</v>
      </c>
      <c r="N30" s="77">
        <v>3.1</v>
      </c>
    </row>
    <row r="31" spans="1:14">
      <c r="A31" s="205"/>
      <c r="B31" s="51" t="s">
        <v>23</v>
      </c>
      <c r="C31" s="77">
        <v>1.7</v>
      </c>
      <c r="D31" s="77">
        <v>1.7</v>
      </c>
      <c r="E31" s="77">
        <v>1.6</v>
      </c>
      <c r="F31" s="77">
        <v>1.8</v>
      </c>
      <c r="G31" s="55">
        <v>1.8</v>
      </c>
      <c r="H31" s="77">
        <v>2</v>
      </c>
      <c r="I31" s="55">
        <v>1.9</v>
      </c>
      <c r="J31" s="78">
        <v>1.9</v>
      </c>
      <c r="K31" s="78">
        <v>1.9</v>
      </c>
      <c r="L31" s="55">
        <v>2</v>
      </c>
      <c r="M31" s="55">
        <v>2.1</v>
      </c>
      <c r="N31" s="77">
        <v>2</v>
      </c>
    </row>
    <row r="32" spans="1:14">
      <c r="A32" s="205"/>
      <c r="B32" s="51" t="s">
        <v>24</v>
      </c>
      <c r="C32" s="77">
        <v>2.2999999999999998</v>
      </c>
      <c r="D32" s="77">
        <v>2.2000000000000002</v>
      </c>
      <c r="E32" s="77">
        <v>2.1</v>
      </c>
      <c r="F32" s="77">
        <v>2.2000000000000002</v>
      </c>
      <c r="G32" s="55">
        <v>2.1</v>
      </c>
      <c r="H32" s="77">
        <v>2.2000000000000002</v>
      </c>
      <c r="I32" s="55">
        <v>2.1</v>
      </c>
      <c r="J32" s="78">
        <v>2.2999999999999998</v>
      </c>
      <c r="K32" s="78">
        <v>2.5</v>
      </c>
      <c r="L32" s="55">
        <v>2.8</v>
      </c>
      <c r="M32" s="55">
        <v>2.7</v>
      </c>
      <c r="N32" s="77">
        <v>2.6</v>
      </c>
    </row>
    <row r="33" spans="1:14">
      <c r="A33" s="205"/>
      <c r="B33" s="51" t="s">
        <v>25</v>
      </c>
      <c r="C33" s="77">
        <v>13.1</v>
      </c>
      <c r="D33" s="77">
        <v>14.6</v>
      </c>
      <c r="E33" s="77">
        <v>14</v>
      </c>
      <c r="F33" s="77">
        <v>10.9</v>
      </c>
      <c r="G33" s="55">
        <v>10.8</v>
      </c>
      <c r="H33" s="77">
        <v>8.1</v>
      </c>
      <c r="I33" s="55">
        <v>11.3</v>
      </c>
      <c r="J33" s="78">
        <v>13</v>
      </c>
      <c r="K33" s="78">
        <v>13.7</v>
      </c>
      <c r="L33" s="55">
        <v>12.3</v>
      </c>
      <c r="M33" s="55">
        <v>12.8</v>
      </c>
      <c r="N33" s="77">
        <v>13.1</v>
      </c>
    </row>
    <row r="34" spans="1:14">
      <c r="A34" s="205"/>
      <c r="B34" s="18" t="s">
        <v>26</v>
      </c>
      <c r="C34" s="77">
        <v>0.8</v>
      </c>
      <c r="D34" s="77">
        <v>0.8</v>
      </c>
      <c r="E34" s="77">
        <v>0.9</v>
      </c>
      <c r="F34" s="77">
        <v>0.9</v>
      </c>
      <c r="G34" s="55">
        <v>1.1000000000000001</v>
      </c>
      <c r="H34" s="77">
        <v>1.1000000000000001</v>
      </c>
      <c r="I34" s="55">
        <v>1</v>
      </c>
      <c r="J34" s="78" t="s">
        <v>88</v>
      </c>
      <c r="K34" s="78" t="s">
        <v>88</v>
      </c>
      <c r="L34" s="78" t="s">
        <v>88</v>
      </c>
      <c r="M34" s="78" t="s">
        <v>88</v>
      </c>
      <c r="N34" s="78" t="s">
        <v>88</v>
      </c>
    </row>
    <row r="35" spans="1:14">
      <c r="A35" s="205"/>
      <c r="B35" s="18"/>
    </row>
    <row r="36" spans="1:14">
      <c r="A36" s="205"/>
      <c r="B36" s="99"/>
    </row>
  </sheetData>
  <mergeCells count="15">
    <mergeCell ref="N3:N4"/>
    <mergeCell ref="B1:N1"/>
    <mergeCell ref="M3:M4"/>
    <mergeCell ref="A1:A36"/>
    <mergeCell ref="C3:C4"/>
    <mergeCell ref="D3:D4"/>
    <mergeCell ref="B3:B4"/>
    <mergeCell ref="L3:L4"/>
    <mergeCell ref="K3:K4"/>
    <mergeCell ref="J3:J4"/>
    <mergeCell ref="I3:I4"/>
    <mergeCell ref="E3:E4"/>
    <mergeCell ref="G3:G4"/>
    <mergeCell ref="F3:F4"/>
    <mergeCell ref="H3:H4"/>
  </mergeCells>
  <phoneticPr fontId="2" type="noConversion"/>
  <pageMargins left="0.39370078740157483" right="0.39370078740157483" top="0.78740157480314965" bottom="0.39370078740157483" header="0.11811023622047245" footer="0.11811023622047245"/>
  <pageSetup paperSize="9" orientation="landscape" horizontalDpi="300" verticalDpi="300" r:id="rId1"/>
  <headerFooter alignWithMargins="0"/>
</worksheet>
</file>

<file path=xl/worksheets/sheet6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Лист68">
    <tabColor indexed="51"/>
  </sheetPr>
  <dimension ref="A1:N37"/>
  <sheetViews>
    <sheetView view="pageBreakPreview" zoomScale="80" zoomScaleSheetLayoutView="80" workbookViewId="0">
      <selection sqref="A1:A36"/>
    </sheetView>
  </sheetViews>
  <sheetFormatPr defaultColWidth="9.140625" defaultRowHeight="12.75"/>
  <cols>
    <col min="1" max="1" width="4.85546875" style="68" customWidth="1"/>
    <col min="2" max="2" width="16.28515625" style="51" bestFit="1" customWidth="1"/>
    <col min="3" max="13" width="10" style="51" customWidth="1"/>
    <col min="14" max="18" width="10.140625" style="51" customWidth="1"/>
    <col min="19" max="16384" width="9.140625" style="51"/>
  </cols>
  <sheetData>
    <row r="1" spans="1:14" ht="17.25">
      <c r="A1" s="194">
        <v>72</v>
      </c>
      <c r="B1" s="206" t="s">
        <v>138</v>
      </c>
      <c r="C1" s="206"/>
      <c r="D1" s="206"/>
      <c r="E1" s="206"/>
      <c r="F1" s="206"/>
      <c r="G1" s="206"/>
      <c r="H1" s="206"/>
      <c r="I1" s="206"/>
      <c r="J1" s="206"/>
      <c r="K1" s="206"/>
      <c r="L1" s="206"/>
      <c r="M1" s="206"/>
      <c r="N1" s="206"/>
    </row>
    <row r="2" spans="1:14" ht="13.9" customHeight="1">
      <c r="A2" s="194"/>
      <c r="C2" s="158"/>
      <c r="D2" s="158"/>
      <c r="E2" s="158"/>
      <c r="F2" s="158"/>
      <c r="G2" s="158"/>
      <c r="H2" s="158"/>
      <c r="I2" s="158"/>
      <c r="J2" s="158"/>
      <c r="K2" s="158"/>
      <c r="L2" s="158"/>
      <c r="M2" s="37"/>
      <c r="N2" s="155" t="s">
        <v>51</v>
      </c>
    </row>
    <row r="3" spans="1:14" s="65" customFormat="1">
      <c r="A3" s="194"/>
      <c r="B3" s="200"/>
      <c r="C3" s="168">
        <v>2007</v>
      </c>
      <c r="D3" s="191">
        <v>2008</v>
      </c>
      <c r="E3" s="168">
        <v>2009</v>
      </c>
      <c r="F3" s="168">
        <v>2010</v>
      </c>
      <c r="G3" s="168">
        <v>2011</v>
      </c>
      <c r="H3" s="191">
        <v>2012</v>
      </c>
      <c r="I3" s="168">
        <v>2013</v>
      </c>
      <c r="J3" s="168">
        <v>2014</v>
      </c>
      <c r="K3" s="168">
        <v>2015</v>
      </c>
      <c r="L3" s="191">
        <v>2016</v>
      </c>
      <c r="M3" s="191">
        <v>2017</v>
      </c>
      <c r="N3" s="191">
        <v>2018</v>
      </c>
    </row>
    <row r="4" spans="1:14" s="65" customFormat="1">
      <c r="A4" s="194"/>
      <c r="B4" s="200"/>
      <c r="C4" s="169"/>
      <c r="D4" s="192"/>
      <c r="E4" s="169"/>
      <c r="F4" s="169"/>
      <c r="G4" s="169"/>
      <c r="H4" s="192"/>
      <c r="I4" s="169"/>
      <c r="J4" s="169"/>
      <c r="K4" s="169"/>
      <c r="L4" s="192"/>
      <c r="M4" s="192"/>
      <c r="N4" s="192"/>
    </row>
    <row r="5" spans="1:14">
      <c r="A5" s="194"/>
      <c r="B5" s="91"/>
      <c r="C5" s="147"/>
      <c r="D5" s="147"/>
      <c r="E5" s="147"/>
      <c r="F5" s="63"/>
      <c r="G5" s="63"/>
      <c r="H5" s="63"/>
    </row>
    <row r="6" spans="1:14">
      <c r="A6" s="194"/>
      <c r="B6" s="65" t="s">
        <v>0</v>
      </c>
      <c r="C6" s="82">
        <f t="shared" ref="C6:N6" si="0">SUM(C8:C34)</f>
        <v>100</v>
      </c>
      <c r="D6" s="82">
        <f t="shared" si="0"/>
        <v>99.999999999999986</v>
      </c>
      <c r="E6" s="82">
        <f t="shared" si="0"/>
        <v>100</v>
      </c>
      <c r="F6" s="82">
        <f t="shared" si="0"/>
        <v>100.00000000000003</v>
      </c>
      <c r="G6" s="82">
        <f t="shared" si="0"/>
        <v>100.00000000000003</v>
      </c>
      <c r="H6" s="82">
        <f t="shared" si="0"/>
        <v>100</v>
      </c>
      <c r="I6" s="82">
        <f t="shared" si="0"/>
        <v>100.00000000000003</v>
      </c>
      <c r="J6" s="82">
        <f t="shared" si="0"/>
        <v>100.00000000000001</v>
      </c>
      <c r="K6" s="82">
        <f t="shared" si="0"/>
        <v>100.00000000000001</v>
      </c>
      <c r="L6" s="82">
        <f t="shared" si="0"/>
        <v>100.00000000000001</v>
      </c>
      <c r="M6" s="82">
        <f t="shared" si="0"/>
        <v>100.00000000000001</v>
      </c>
      <c r="N6" s="82">
        <f t="shared" si="0"/>
        <v>100</v>
      </c>
    </row>
    <row r="7" spans="1:14">
      <c r="A7" s="194"/>
      <c r="H7" s="55"/>
      <c r="I7" s="55"/>
      <c r="J7" s="55"/>
      <c r="K7" s="55"/>
    </row>
    <row r="8" spans="1:14" ht="25.5">
      <c r="A8" s="194"/>
      <c r="B8" s="64" t="s">
        <v>35</v>
      </c>
      <c r="C8" s="77">
        <v>4</v>
      </c>
      <c r="D8" s="77">
        <v>4</v>
      </c>
      <c r="E8" s="77">
        <v>3.9</v>
      </c>
      <c r="F8" s="77">
        <v>4</v>
      </c>
      <c r="G8" s="55">
        <v>4</v>
      </c>
      <c r="H8" s="77">
        <v>4</v>
      </c>
      <c r="I8" s="55">
        <v>3.7</v>
      </c>
      <c r="J8" s="78" t="s">
        <v>88</v>
      </c>
      <c r="K8" s="78" t="s">
        <v>88</v>
      </c>
      <c r="L8" s="78" t="s">
        <v>88</v>
      </c>
      <c r="M8" s="78" t="s">
        <v>88</v>
      </c>
      <c r="N8" s="78" t="s">
        <v>88</v>
      </c>
    </row>
    <row r="9" spans="1:14">
      <c r="A9" s="194"/>
      <c r="B9" s="51" t="s">
        <v>1</v>
      </c>
      <c r="C9" s="77">
        <v>2.9</v>
      </c>
      <c r="D9" s="77">
        <v>2.9</v>
      </c>
      <c r="E9" s="77">
        <v>3</v>
      </c>
      <c r="F9" s="77">
        <v>2.9</v>
      </c>
      <c r="G9" s="55">
        <v>2.9</v>
      </c>
      <c r="H9" s="77">
        <v>2.8</v>
      </c>
      <c r="I9" s="55">
        <v>2.9</v>
      </c>
      <c r="J9" s="78">
        <v>3.3</v>
      </c>
      <c r="K9" s="78">
        <v>3.4</v>
      </c>
      <c r="L9" s="77">
        <v>3.5</v>
      </c>
      <c r="M9" s="77">
        <v>3.3</v>
      </c>
      <c r="N9" s="77">
        <v>3.4</v>
      </c>
    </row>
    <row r="10" spans="1:14">
      <c r="A10" s="194"/>
      <c r="B10" s="51" t="s">
        <v>2</v>
      </c>
      <c r="C10" s="77">
        <v>1.8</v>
      </c>
      <c r="D10" s="77">
        <v>1.8</v>
      </c>
      <c r="E10" s="77">
        <v>1.8</v>
      </c>
      <c r="F10" s="77">
        <v>1.8</v>
      </c>
      <c r="G10" s="55">
        <v>1.8</v>
      </c>
      <c r="H10" s="77">
        <v>1.8</v>
      </c>
      <c r="I10" s="55">
        <v>1.9</v>
      </c>
      <c r="J10" s="78">
        <v>2.1</v>
      </c>
      <c r="K10" s="78">
        <v>2.2999999999999998</v>
      </c>
      <c r="L10" s="77">
        <v>2.2000000000000002</v>
      </c>
      <c r="M10" s="77">
        <v>2</v>
      </c>
      <c r="N10" s="77">
        <v>2</v>
      </c>
    </row>
    <row r="11" spans="1:14">
      <c r="A11" s="194"/>
      <c r="B11" s="51" t="s">
        <v>3</v>
      </c>
      <c r="C11" s="77">
        <v>7.4</v>
      </c>
      <c r="D11" s="77">
        <v>7.5</v>
      </c>
      <c r="E11" s="77">
        <v>7.2</v>
      </c>
      <c r="F11" s="77">
        <v>7.4</v>
      </c>
      <c r="G11" s="55">
        <v>7.6</v>
      </c>
      <c r="H11" s="77">
        <v>7.6</v>
      </c>
      <c r="I11" s="55">
        <v>7.6</v>
      </c>
      <c r="J11" s="78">
        <v>8.6</v>
      </c>
      <c r="K11" s="78">
        <v>8.9</v>
      </c>
      <c r="L11" s="77">
        <v>8.8000000000000007</v>
      </c>
      <c r="M11" s="77">
        <v>8.6</v>
      </c>
      <c r="N11" s="77">
        <v>8.5</v>
      </c>
    </row>
    <row r="12" spans="1:14">
      <c r="A12" s="194"/>
      <c r="B12" s="51" t="s">
        <v>4</v>
      </c>
      <c r="C12" s="77">
        <v>9.4</v>
      </c>
      <c r="D12" s="77">
        <v>9.4</v>
      </c>
      <c r="E12" s="77">
        <v>9.3000000000000007</v>
      </c>
      <c r="F12" s="77">
        <v>9.4</v>
      </c>
      <c r="G12" s="55">
        <v>9.5</v>
      </c>
      <c r="H12" s="77">
        <v>9.6</v>
      </c>
      <c r="I12" s="55">
        <v>9.8000000000000007</v>
      </c>
      <c r="J12" s="78">
        <v>7.3</v>
      </c>
      <c r="K12" s="78">
        <v>4.3</v>
      </c>
      <c r="L12" s="77">
        <v>4.2</v>
      </c>
      <c r="M12" s="77">
        <v>3.9</v>
      </c>
      <c r="N12" s="77">
        <v>3.6</v>
      </c>
    </row>
    <row r="13" spans="1:14">
      <c r="A13" s="194"/>
      <c r="B13" s="51" t="s">
        <v>5</v>
      </c>
      <c r="C13" s="77">
        <v>2.1</v>
      </c>
      <c r="D13" s="77">
        <v>2.1</v>
      </c>
      <c r="E13" s="77">
        <v>2.1</v>
      </c>
      <c r="F13" s="77">
        <v>2.2000000000000002</v>
      </c>
      <c r="G13" s="55">
        <v>2.2000000000000002</v>
      </c>
      <c r="H13" s="77">
        <v>2.2000000000000002</v>
      </c>
      <c r="I13" s="55">
        <v>2.2000000000000002</v>
      </c>
      <c r="J13" s="78">
        <v>2.5</v>
      </c>
      <c r="K13" s="78">
        <v>2.6</v>
      </c>
      <c r="L13" s="77">
        <v>2.7</v>
      </c>
      <c r="M13" s="77">
        <v>2.7</v>
      </c>
      <c r="N13" s="77">
        <v>2.7</v>
      </c>
    </row>
    <row r="14" spans="1:14">
      <c r="A14" s="194"/>
      <c r="B14" s="51" t="s">
        <v>6</v>
      </c>
      <c r="C14" s="77">
        <v>1.9</v>
      </c>
      <c r="D14" s="77">
        <v>1.9</v>
      </c>
      <c r="E14" s="77">
        <v>2</v>
      </c>
      <c r="F14" s="77">
        <v>2</v>
      </c>
      <c r="G14" s="55">
        <v>1.9</v>
      </c>
      <c r="H14" s="77">
        <v>1.9</v>
      </c>
      <c r="I14" s="55">
        <v>1.9</v>
      </c>
      <c r="J14" s="78">
        <v>2.2000000000000002</v>
      </c>
      <c r="K14" s="78">
        <v>2.2999999999999998</v>
      </c>
      <c r="L14" s="77">
        <v>2.2999999999999998</v>
      </c>
      <c r="M14" s="77">
        <v>2.4</v>
      </c>
      <c r="N14" s="77">
        <v>2.2999999999999998</v>
      </c>
    </row>
    <row r="15" spans="1:14">
      <c r="A15" s="194"/>
      <c r="B15" s="51" t="s">
        <v>7</v>
      </c>
      <c r="C15" s="77">
        <v>3.9</v>
      </c>
      <c r="D15" s="77">
        <v>3.8</v>
      </c>
      <c r="E15" s="77">
        <v>3.9</v>
      </c>
      <c r="F15" s="77">
        <v>4</v>
      </c>
      <c r="G15" s="55">
        <v>4.0999999999999996</v>
      </c>
      <c r="H15" s="77">
        <v>4</v>
      </c>
      <c r="I15" s="55">
        <v>3.9</v>
      </c>
      <c r="J15" s="78">
        <v>4.3</v>
      </c>
      <c r="K15" s="78">
        <v>4.5</v>
      </c>
      <c r="L15" s="77">
        <v>4.5</v>
      </c>
      <c r="M15" s="77">
        <v>4.4000000000000004</v>
      </c>
      <c r="N15" s="77">
        <v>4.4000000000000004</v>
      </c>
    </row>
    <row r="16" spans="1:14">
      <c r="A16" s="194"/>
      <c r="B16" s="51" t="s">
        <v>8</v>
      </c>
      <c r="C16" s="77">
        <v>2.1</v>
      </c>
      <c r="D16" s="77">
        <v>2.2000000000000002</v>
      </c>
      <c r="E16" s="77">
        <v>2.2999999999999998</v>
      </c>
      <c r="F16" s="77">
        <v>2.2999999999999998</v>
      </c>
      <c r="G16" s="55">
        <v>2.4</v>
      </c>
      <c r="H16" s="77">
        <v>2.4</v>
      </c>
      <c r="I16" s="55">
        <v>2.5</v>
      </c>
      <c r="J16" s="78">
        <v>2.9</v>
      </c>
      <c r="K16" s="78">
        <v>3</v>
      </c>
      <c r="L16" s="77">
        <v>3</v>
      </c>
      <c r="M16" s="77">
        <v>2.7</v>
      </c>
      <c r="N16" s="77">
        <v>2.6</v>
      </c>
    </row>
    <row r="17" spans="1:14">
      <c r="A17" s="194"/>
      <c r="B17" s="51" t="s">
        <v>9</v>
      </c>
      <c r="C17" s="77">
        <v>3.5</v>
      </c>
      <c r="D17" s="77">
        <v>3.6</v>
      </c>
      <c r="E17" s="77">
        <v>3.6</v>
      </c>
      <c r="F17" s="77">
        <v>3.6</v>
      </c>
      <c r="G17" s="55">
        <v>3.7</v>
      </c>
      <c r="H17" s="77">
        <v>3.7</v>
      </c>
      <c r="I17" s="55">
        <v>3.9</v>
      </c>
      <c r="J17" s="78">
        <v>4.5</v>
      </c>
      <c r="K17" s="78">
        <v>5</v>
      </c>
      <c r="L17" s="77">
        <v>5</v>
      </c>
      <c r="M17" s="77">
        <v>5.6</v>
      </c>
      <c r="N17" s="77">
        <v>5.6</v>
      </c>
    </row>
    <row r="18" spans="1:14">
      <c r="A18" s="194"/>
      <c r="B18" s="51" t="s">
        <v>10</v>
      </c>
      <c r="C18" s="77">
        <v>1.7</v>
      </c>
      <c r="D18" s="77">
        <v>1.7</v>
      </c>
      <c r="E18" s="77">
        <v>1.7</v>
      </c>
      <c r="F18" s="77">
        <v>1.7</v>
      </c>
      <c r="G18" s="55">
        <v>1.7</v>
      </c>
      <c r="H18" s="77">
        <v>1.8</v>
      </c>
      <c r="I18" s="55">
        <v>1.7</v>
      </c>
      <c r="J18" s="78">
        <v>1.9</v>
      </c>
      <c r="K18" s="78">
        <v>2.1</v>
      </c>
      <c r="L18" s="77">
        <v>2.2000000000000002</v>
      </c>
      <c r="M18" s="77">
        <v>2</v>
      </c>
      <c r="N18" s="77">
        <v>2</v>
      </c>
    </row>
    <row r="19" spans="1:14">
      <c r="A19" s="194"/>
      <c r="B19" s="51" t="s">
        <v>11</v>
      </c>
      <c r="C19" s="77">
        <v>3.7</v>
      </c>
      <c r="D19" s="77">
        <v>3.8</v>
      </c>
      <c r="E19" s="77">
        <v>3.9</v>
      </c>
      <c r="F19" s="77">
        <v>4</v>
      </c>
      <c r="G19" s="55">
        <v>4.0999999999999996</v>
      </c>
      <c r="H19" s="77">
        <v>4.0999999999999996</v>
      </c>
      <c r="I19" s="55">
        <v>4.3</v>
      </c>
      <c r="J19" s="78">
        <v>2.5</v>
      </c>
      <c r="K19" s="78">
        <v>1.3</v>
      </c>
      <c r="L19" s="77">
        <v>1.4</v>
      </c>
      <c r="M19" s="77">
        <v>1.4</v>
      </c>
      <c r="N19" s="77">
        <v>1.2</v>
      </c>
    </row>
    <row r="20" spans="1:14">
      <c r="A20" s="194"/>
      <c r="B20" s="51" t="s">
        <v>12</v>
      </c>
      <c r="C20" s="77">
        <v>4.7</v>
      </c>
      <c r="D20" s="77">
        <v>4.5999999999999996</v>
      </c>
      <c r="E20" s="77">
        <v>4.5999999999999996</v>
      </c>
      <c r="F20" s="77">
        <v>4.8</v>
      </c>
      <c r="G20" s="55">
        <v>4.9000000000000004</v>
      </c>
      <c r="H20" s="77">
        <v>4.9000000000000004</v>
      </c>
      <c r="I20" s="55">
        <v>4.7</v>
      </c>
      <c r="J20" s="78">
        <v>5.2</v>
      </c>
      <c r="K20" s="78">
        <v>5.6</v>
      </c>
      <c r="L20" s="77">
        <v>5.8</v>
      </c>
      <c r="M20" s="77">
        <v>6.2</v>
      </c>
      <c r="N20" s="77">
        <v>6.2</v>
      </c>
    </row>
    <row r="21" spans="1:14">
      <c r="A21" s="194"/>
      <c r="B21" s="51" t="s">
        <v>13</v>
      </c>
      <c r="C21" s="77">
        <v>2.2999999999999998</v>
      </c>
      <c r="D21" s="77">
        <v>2.2999999999999998</v>
      </c>
      <c r="E21" s="77">
        <v>2.2999999999999998</v>
      </c>
      <c r="F21" s="77">
        <v>2.2999999999999998</v>
      </c>
      <c r="G21" s="55">
        <v>2.2999999999999998</v>
      </c>
      <c r="H21" s="77">
        <v>2.2999999999999998</v>
      </c>
      <c r="I21" s="55">
        <v>2.2999999999999998</v>
      </c>
      <c r="J21" s="78">
        <v>2.5</v>
      </c>
      <c r="K21" s="78">
        <v>2.6</v>
      </c>
      <c r="L21" s="77">
        <v>2.7</v>
      </c>
      <c r="M21" s="77">
        <v>2.5</v>
      </c>
      <c r="N21" s="77">
        <v>2.4</v>
      </c>
    </row>
    <row r="22" spans="1:14">
      <c r="A22" s="194"/>
      <c r="B22" s="51" t="s">
        <v>14</v>
      </c>
      <c r="C22" s="77">
        <v>5.6</v>
      </c>
      <c r="D22" s="77">
        <v>5.5</v>
      </c>
      <c r="E22" s="77">
        <v>5.8</v>
      </c>
      <c r="F22" s="77">
        <v>5.9</v>
      </c>
      <c r="G22" s="55">
        <v>6</v>
      </c>
      <c r="H22" s="77">
        <v>6</v>
      </c>
      <c r="I22" s="55">
        <v>6</v>
      </c>
      <c r="J22" s="78">
        <v>6.6</v>
      </c>
      <c r="K22" s="78">
        <v>6.8</v>
      </c>
      <c r="L22" s="77">
        <v>6.9</v>
      </c>
      <c r="M22" s="77">
        <v>6.8</v>
      </c>
      <c r="N22" s="77">
        <v>6.8</v>
      </c>
    </row>
    <row r="23" spans="1:14">
      <c r="A23" s="194"/>
      <c r="B23" s="51" t="s">
        <v>15</v>
      </c>
      <c r="C23" s="77">
        <v>2.8</v>
      </c>
      <c r="D23" s="77">
        <v>2.8</v>
      </c>
      <c r="E23" s="77">
        <v>2.8</v>
      </c>
      <c r="F23" s="77">
        <v>2.8</v>
      </c>
      <c r="G23" s="55">
        <v>2.8</v>
      </c>
      <c r="H23" s="77">
        <v>2.8</v>
      </c>
      <c r="I23" s="55">
        <v>2.7</v>
      </c>
      <c r="J23" s="78">
        <v>3.1</v>
      </c>
      <c r="K23" s="78">
        <v>3.2</v>
      </c>
      <c r="L23" s="77">
        <v>3.3</v>
      </c>
      <c r="M23" s="77">
        <v>3.4</v>
      </c>
      <c r="N23" s="77">
        <v>3.4</v>
      </c>
    </row>
    <row r="24" spans="1:14">
      <c r="A24" s="194"/>
      <c r="B24" s="51" t="s">
        <v>16</v>
      </c>
      <c r="C24" s="77">
        <v>1.8</v>
      </c>
      <c r="D24" s="77">
        <v>1.8</v>
      </c>
      <c r="E24" s="77">
        <v>1.9</v>
      </c>
      <c r="F24" s="77">
        <v>2</v>
      </c>
      <c r="G24" s="55">
        <v>2</v>
      </c>
      <c r="H24" s="77">
        <v>2</v>
      </c>
      <c r="I24" s="55">
        <v>2</v>
      </c>
      <c r="J24" s="78">
        <v>2.2000000000000002</v>
      </c>
      <c r="K24" s="78">
        <v>2.2999999999999998</v>
      </c>
      <c r="L24" s="77">
        <v>2.2999999999999998</v>
      </c>
      <c r="M24" s="77">
        <v>2.2000000000000002</v>
      </c>
      <c r="N24" s="77">
        <v>2.2000000000000002</v>
      </c>
    </row>
    <row r="25" spans="1:14">
      <c r="A25" s="194"/>
      <c r="B25" s="51" t="s">
        <v>17</v>
      </c>
      <c r="C25" s="77">
        <v>1.9</v>
      </c>
      <c r="D25" s="77">
        <v>1.9</v>
      </c>
      <c r="E25" s="77">
        <v>1.9</v>
      </c>
      <c r="F25" s="77">
        <v>1.9</v>
      </c>
      <c r="G25" s="55">
        <v>2</v>
      </c>
      <c r="H25" s="77">
        <v>2</v>
      </c>
      <c r="I25" s="55">
        <v>1.9</v>
      </c>
      <c r="J25" s="78">
        <v>2.2000000000000002</v>
      </c>
      <c r="K25" s="78">
        <v>2.2999999999999998</v>
      </c>
      <c r="L25" s="77">
        <v>2.2999999999999998</v>
      </c>
      <c r="M25" s="77">
        <v>2.2999999999999998</v>
      </c>
      <c r="N25" s="77">
        <v>2.2999999999999998</v>
      </c>
    </row>
    <row r="26" spans="1:14">
      <c r="A26" s="194"/>
      <c r="B26" s="51" t="s">
        <v>18</v>
      </c>
      <c r="C26" s="77">
        <v>1.5</v>
      </c>
      <c r="D26" s="77">
        <v>1.6</v>
      </c>
      <c r="E26" s="77">
        <v>1.6</v>
      </c>
      <c r="F26" s="77">
        <v>1.7</v>
      </c>
      <c r="G26" s="55">
        <v>1.7</v>
      </c>
      <c r="H26" s="77">
        <v>1.7</v>
      </c>
      <c r="I26" s="55">
        <v>1.7</v>
      </c>
      <c r="J26" s="78">
        <v>1.9</v>
      </c>
      <c r="K26" s="78">
        <v>2</v>
      </c>
      <c r="L26" s="77">
        <v>2</v>
      </c>
      <c r="M26" s="77">
        <v>1.9</v>
      </c>
      <c r="N26" s="77">
        <v>2</v>
      </c>
    </row>
    <row r="27" spans="1:14">
      <c r="A27" s="194"/>
      <c r="B27" s="51" t="s">
        <v>19</v>
      </c>
      <c r="C27" s="77">
        <v>6.5</v>
      </c>
      <c r="D27" s="77">
        <v>6.6</v>
      </c>
      <c r="E27" s="77">
        <v>6.7</v>
      </c>
      <c r="F27" s="77">
        <v>6.9</v>
      </c>
      <c r="G27" s="55">
        <v>7</v>
      </c>
      <c r="H27" s="77">
        <v>6.9</v>
      </c>
      <c r="I27" s="55">
        <v>6.8</v>
      </c>
      <c r="J27" s="78">
        <v>7.7</v>
      </c>
      <c r="K27" s="78">
        <v>8</v>
      </c>
      <c r="L27" s="77">
        <v>7.9</v>
      </c>
      <c r="M27" s="77">
        <v>7.7</v>
      </c>
      <c r="N27" s="77">
        <v>8.1</v>
      </c>
    </row>
    <row r="28" spans="1:14">
      <c r="A28" s="194"/>
      <c r="B28" s="51" t="s">
        <v>20</v>
      </c>
      <c r="C28" s="77">
        <v>1.9</v>
      </c>
      <c r="D28" s="77">
        <v>1.9</v>
      </c>
      <c r="E28" s="77">
        <v>1.9</v>
      </c>
      <c r="F28" s="77">
        <v>1.9</v>
      </c>
      <c r="G28" s="55">
        <v>1.9</v>
      </c>
      <c r="H28" s="77">
        <v>1.9</v>
      </c>
      <c r="I28" s="55">
        <v>1.9</v>
      </c>
      <c r="J28" s="78">
        <v>2.2000000000000002</v>
      </c>
      <c r="K28" s="78">
        <v>2.4</v>
      </c>
      <c r="L28" s="77">
        <v>2.4</v>
      </c>
      <c r="M28" s="77">
        <v>2.4</v>
      </c>
      <c r="N28" s="77">
        <v>2.2999999999999998</v>
      </c>
    </row>
    <row r="29" spans="1:14">
      <c r="A29" s="194"/>
      <c r="B29" s="51" t="s">
        <v>21</v>
      </c>
      <c r="C29" s="77">
        <v>2.2999999999999998</v>
      </c>
      <c r="D29" s="77">
        <v>2.2999999999999998</v>
      </c>
      <c r="E29" s="77">
        <v>2.2999999999999998</v>
      </c>
      <c r="F29" s="77">
        <v>2.2999999999999998</v>
      </c>
      <c r="G29" s="55">
        <v>2.2999999999999998</v>
      </c>
      <c r="H29" s="77">
        <v>2.2000000000000002</v>
      </c>
      <c r="I29" s="55">
        <v>2.2000000000000002</v>
      </c>
      <c r="J29" s="78">
        <v>2.5</v>
      </c>
      <c r="K29" s="78">
        <v>2.6</v>
      </c>
      <c r="L29" s="77">
        <v>2.7</v>
      </c>
      <c r="M29" s="77">
        <v>2.8</v>
      </c>
      <c r="N29" s="77">
        <v>2.8</v>
      </c>
    </row>
    <row r="30" spans="1:14">
      <c r="A30" s="194"/>
      <c r="B30" s="51" t="s">
        <v>22</v>
      </c>
      <c r="C30" s="77">
        <v>2.4</v>
      </c>
      <c r="D30" s="77">
        <v>2.4</v>
      </c>
      <c r="E30" s="77">
        <v>2.2999999999999998</v>
      </c>
      <c r="F30" s="77">
        <v>2.4</v>
      </c>
      <c r="G30" s="55">
        <v>2.4</v>
      </c>
      <c r="H30" s="77">
        <v>2.4</v>
      </c>
      <c r="I30" s="55">
        <v>2.4</v>
      </c>
      <c r="J30" s="78">
        <v>2.6</v>
      </c>
      <c r="K30" s="78">
        <v>2.7</v>
      </c>
      <c r="L30" s="77">
        <v>2.7</v>
      </c>
      <c r="M30" s="77">
        <v>2.8</v>
      </c>
      <c r="N30" s="77">
        <v>2.8</v>
      </c>
    </row>
    <row r="31" spans="1:14">
      <c r="A31" s="194"/>
      <c r="B31" s="51" t="s">
        <v>23</v>
      </c>
      <c r="C31" s="77">
        <v>1.5</v>
      </c>
      <c r="D31" s="77">
        <v>1.5</v>
      </c>
      <c r="E31" s="77">
        <v>1.5</v>
      </c>
      <c r="F31" s="77">
        <v>1.5</v>
      </c>
      <c r="G31" s="55">
        <v>1.5</v>
      </c>
      <c r="H31" s="77">
        <v>1.5</v>
      </c>
      <c r="I31" s="55">
        <v>1.4</v>
      </c>
      <c r="J31" s="78">
        <v>1.7</v>
      </c>
      <c r="K31" s="78">
        <v>1.7</v>
      </c>
      <c r="L31" s="77">
        <v>1.7</v>
      </c>
      <c r="M31" s="77">
        <v>1.9</v>
      </c>
      <c r="N31" s="77">
        <v>1.9</v>
      </c>
    </row>
    <row r="32" spans="1:14">
      <c r="A32" s="194"/>
      <c r="B32" s="51" t="s">
        <v>24</v>
      </c>
      <c r="C32" s="77">
        <v>1.8</v>
      </c>
      <c r="D32" s="77">
        <v>1.8</v>
      </c>
      <c r="E32" s="77">
        <v>1.8</v>
      </c>
      <c r="F32" s="77">
        <v>1.9</v>
      </c>
      <c r="G32" s="55">
        <v>1.9</v>
      </c>
      <c r="H32" s="77">
        <v>1.9</v>
      </c>
      <c r="I32" s="55">
        <v>1.9</v>
      </c>
      <c r="J32" s="78">
        <v>2.1</v>
      </c>
      <c r="K32" s="78">
        <v>2.2000000000000002</v>
      </c>
      <c r="L32" s="77">
        <v>2.2999999999999998</v>
      </c>
      <c r="M32" s="77">
        <v>2.2000000000000002</v>
      </c>
      <c r="N32" s="77">
        <v>2.2000000000000002</v>
      </c>
    </row>
    <row r="33" spans="1:14">
      <c r="A33" s="194"/>
      <c r="B33" s="51" t="s">
        <v>25</v>
      </c>
      <c r="C33" s="77">
        <v>17.600000000000001</v>
      </c>
      <c r="D33" s="77">
        <v>17.3</v>
      </c>
      <c r="E33" s="77">
        <v>16.899999999999999</v>
      </c>
      <c r="F33" s="77">
        <v>15.4</v>
      </c>
      <c r="G33" s="55">
        <v>14.4</v>
      </c>
      <c r="H33" s="77">
        <v>14.6</v>
      </c>
      <c r="I33" s="55">
        <v>14.8</v>
      </c>
      <c r="J33" s="78">
        <v>15.4</v>
      </c>
      <c r="K33" s="78">
        <v>15.9</v>
      </c>
      <c r="L33" s="77">
        <v>15.2</v>
      </c>
      <c r="M33" s="77">
        <v>15.9</v>
      </c>
      <c r="N33" s="77">
        <v>16.3</v>
      </c>
    </row>
    <row r="34" spans="1:14">
      <c r="A34" s="194"/>
      <c r="B34" s="18" t="s">
        <v>26</v>
      </c>
      <c r="C34" s="77">
        <v>1</v>
      </c>
      <c r="D34" s="77">
        <v>1</v>
      </c>
      <c r="E34" s="77">
        <v>1</v>
      </c>
      <c r="F34" s="77">
        <v>1</v>
      </c>
      <c r="G34" s="55">
        <v>1</v>
      </c>
      <c r="H34" s="77">
        <v>1</v>
      </c>
      <c r="I34" s="55">
        <v>1</v>
      </c>
      <c r="J34" s="78" t="s">
        <v>88</v>
      </c>
      <c r="K34" s="78" t="s">
        <v>88</v>
      </c>
      <c r="L34" s="78" t="s">
        <v>88</v>
      </c>
      <c r="M34" s="78" t="s">
        <v>88</v>
      </c>
      <c r="N34" s="78" t="s">
        <v>88</v>
      </c>
    </row>
    <row r="35" spans="1:14">
      <c r="A35" s="194"/>
      <c r="B35" s="18"/>
      <c r="I35" s="55"/>
      <c r="J35" s="55"/>
      <c r="K35" s="55"/>
    </row>
    <row r="36" spans="1:14">
      <c r="A36" s="194"/>
      <c r="B36" s="99"/>
      <c r="I36" s="55"/>
      <c r="J36" s="55"/>
      <c r="K36" s="55"/>
    </row>
    <row r="37" spans="1:14">
      <c r="I37" s="55"/>
      <c r="J37" s="55"/>
      <c r="K37" s="55"/>
    </row>
  </sheetData>
  <mergeCells count="15">
    <mergeCell ref="A1:A36"/>
    <mergeCell ref="C3:C4"/>
    <mergeCell ref="J3:J4"/>
    <mergeCell ref="H3:H4"/>
    <mergeCell ref="D3:D4"/>
    <mergeCell ref="E3:E4"/>
    <mergeCell ref="F3:F4"/>
    <mergeCell ref="B3:B4"/>
    <mergeCell ref="I3:I4"/>
    <mergeCell ref="G3:G4"/>
    <mergeCell ref="N3:N4"/>
    <mergeCell ref="B1:N1"/>
    <mergeCell ref="M3:M4"/>
    <mergeCell ref="L3:L4"/>
    <mergeCell ref="K3:K4"/>
  </mergeCells>
  <phoneticPr fontId="2" type="noConversion"/>
  <pageMargins left="0.39370078740157483" right="0.39370078740157483" top="0.78740157480314965" bottom="0.39370078740157483" header="0.11811023622047245" footer="0.11811023622047245"/>
  <pageSetup paperSize="9" orientation="landscape" horizontalDpi="300" verticalDpi="300" r:id="rId1"/>
  <headerFooter alignWithMargins="0"/>
</worksheet>
</file>

<file path=xl/worksheets/sheet6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Лист69">
    <tabColor indexed="51"/>
  </sheetPr>
  <dimension ref="A1:N36"/>
  <sheetViews>
    <sheetView view="pageBreakPreview" zoomScale="80" zoomScaleSheetLayoutView="80" workbookViewId="0">
      <selection sqref="A1:A36"/>
    </sheetView>
  </sheetViews>
  <sheetFormatPr defaultColWidth="9.140625" defaultRowHeight="12.75"/>
  <cols>
    <col min="1" max="1" width="4.85546875" style="68" customWidth="1"/>
    <col min="2" max="2" width="16.28515625" style="51" bestFit="1" customWidth="1"/>
    <col min="3" max="13" width="10" style="51" customWidth="1"/>
    <col min="14" max="18" width="10.140625" style="51" customWidth="1"/>
    <col min="19" max="16384" width="9.140625" style="51"/>
  </cols>
  <sheetData>
    <row r="1" spans="1:14" ht="16.899999999999999" customHeight="1">
      <c r="A1" s="194">
        <v>73</v>
      </c>
      <c r="B1" s="190" t="s">
        <v>143</v>
      </c>
      <c r="C1" s="190"/>
      <c r="D1" s="190"/>
      <c r="E1" s="190"/>
      <c r="F1" s="190"/>
      <c r="G1" s="190"/>
      <c r="H1" s="190"/>
      <c r="I1" s="190"/>
      <c r="J1" s="190"/>
      <c r="K1" s="190"/>
      <c r="L1" s="190"/>
      <c r="M1" s="190"/>
      <c r="N1" s="190"/>
    </row>
    <row r="2" spans="1:14">
      <c r="A2" s="194"/>
      <c r="C2" s="158"/>
      <c r="D2" s="158"/>
      <c r="E2" s="158"/>
      <c r="F2" s="158"/>
      <c r="G2" s="158"/>
      <c r="H2" s="158"/>
      <c r="I2" s="158"/>
      <c r="J2" s="158"/>
      <c r="K2" s="158"/>
      <c r="L2" s="158"/>
      <c r="M2" s="37"/>
      <c r="N2" s="155" t="s">
        <v>51</v>
      </c>
    </row>
    <row r="3" spans="1:14" s="65" customFormat="1">
      <c r="A3" s="194"/>
      <c r="B3" s="200"/>
      <c r="C3" s="168">
        <v>2007</v>
      </c>
      <c r="D3" s="191">
        <v>2008</v>
      </c>
      <c r="E3" s="168">
        <v>2009</v>
      </c>
      <c r="F3" s="168">
        <v>2010</v>
      </c>
      <c r="G3" s="168">
        <v>2011</v>
      </c>
      <c r="H3" s="191">
        <v>2012</v>
      </c>
      <c r="I3" s="168">
        <v>2013</v>
      </c>
      <c r="J3" s="168">
        <v>2014</v>
      </c>
      <c r="K3" s="168">
        <v>2015</v>
      </c>
      <c r="L3" s="191">
        <v>2016</v>
      </c>
      <c r="M3" s="191">
        <v>2017</v>
      </c>
      <c r="N3" s="191">
        <v>2018</v>
      </c>
    </row>
    <row r="4" spans="1:14" s="65" customFormat="1">
      <c r="A4" s="194"/>
      <c r="B4" s="200"/>
      <c r="C4" s="169"/>
      <c r="D4" s="192"/>
      <c r="E4" s="169"/>
      <c r="F4" s="169"/>
      <c r="G4" s="169"/>
      <c r="H4" s="192"/>
      <c r="I4" s="169"/>
      <c r="J4" s="169"/>
      <c r="K4" s="169"/>
      <c r="L4" s="192"/>
      <c r="M4" s="192"/>
      <c r="N4" s="192"/>
    </row>
    <row r="5" spans="1:14">
      <c r="A5" s="194"/>
      <c r="B5" s="91"/>
      <c r="C5" s="147"/>
      <c r="D5" s="147"/>
      <c r="E5" s="147"/>
      <c r="F5" s="63"/>
      <c r="G5" s="63"/>
      <c r="H5" s="63"/>
    </row>
    <row r="6" spans="1:14">
      <c r="A6" s="194"/>
      <c r="B6" s="65" t="s">
        <v>0</v>
      </c>
      <c r="C6" s="82">
        <f t="shared" ref="C6:N6" si="0">SUM(C8:C34)</f>
        <v>100.00000000000001</v>
      </c>
      <c r="D6" s="82">
        <f t="shared" si="0"/>
        <v>100.00000000000001</v>
      </c>
      <c r="E6" s="82">
        <f t="shared" si="0"/>
        <v>100.00000000000003</v>
      </c>
      <c r="F6" s="82">
        <f t="shared" si="0"/>
        <v>100.00000000000001</v>
      </c>
      <c r="G6" s="82">
        <f t="shared" si="0"/>
        <v>99.999999999999986</v>
      </c>
      <c r="H6" s="82">
        <f t="shared" si="0"/>
        <v>100</v>
      </c>
      <c r="I6" s="82">
        <f t="shared" si="0"/>
        <v>100</v>
      </c>
      <c r="J6" s="82">
        <f t="shared" si="0"/>
        <v>100.00000000000001</v>
      </c>
      <c r="K6" s="82">
        <f t="shared" si="0"/>
        <v>100.00000000000001</v>
      </c>
      <c r="L6" s="82">
        <f t="shared" si="0"/>
        <v>100.00000000000001</v>
      </c>
      <c r="M6" s="82">
        <f t="shared" si="0"/>
        <v>100</v>
      </c>
      <c r="N6" s="82">
        <f t="shared" si="0"/>
        <v>99.999999999999986</v>
      </c>
    </row>
    <row r="7" spans="1:14">
      <c r="A7" s="194"/>
      <c r="H7" s="55"/>
      <c r="I7" s="55"/>
      <c r="J7" s="55"/>
      <c r="K7" s="55"/>
      <c r="L7" s="55"/>
      <c r="M7" s="55"/>
      <c r="N7" s="55"/>
    </row>
    <row r="8" spans="1:14" ht="25.5">
      <c r="A8" s="194"/>
      <c r="B8" s="64" t="s">
        <v>35</v>
      </c>
      <c r="C8" s="77">
        <v>4.0999999999999996</v>
      </c>
      <c r="D8" s="77">
        <v>4.0999999999999996</v>
      </c>
      <c r="E8" s="77">
        <v>4.0999999999999996</v>
      </c>
      <c r="F8" s="77">
        <v>4.0999999999999996</v>
      </c>
      <c r="G8" s="55">
        <v>4.0999999999999996</v>
      </c>
      <c r="H8" s="77">
        <v>4.0999999999999996</v>
      </c>
      <c r="I8" s="55">
        <v>3.8</v>
      </c>
      <c r="J8" s="78" t="s">
        <v>88</v>
      </c>
      <c r="K8" s="78" t="s">
        <v>88</v>
      </c>
      <c r="L8" s="78" t="s">
        <v>88</v>
      </c>
      <c r="M8" s="78" t="s">
        <v>88</v>
      </c>
      <c r="N8" s="78" t="s">
        <v>88</v>
      </c>
    </row>
    <row r="9" spans="1:14">
      <c r="A9" s="194"/>
      <c r="B9" s="51" t="s">
        <v>1</v>
      </c>
      <c r="C9" s="77">
        <v>3</v>
      </c>
      <c r="D9" s="77">
        <v>3</v>
      </c>
      <c r="E9" s="77">
        <v>3</v>
      </c>
      <c r="F9" s="77">
        <v>3</v>
      </c>
      <c r="G9" s="55">
        <v>2.9</v>
      </c>
      <c r="H9" s="77">
        <v>2.9</v>
      </c>
      <c r="I9" s="55">
        <v>3</v>
      </c>
      <c r="J9" s="78">
        <v>3.4</v>
      </c>
      <c r="K9" s="78">
        <v>3.5</v>
      </c>
      <c r="L9" s="55">
        <v>3.6</v>
      </c>
      <c r="M9" s="55">
        <v>3.3</v>
      </c>
      <c r="N9" s="55">
        <v>3.3</v>
      </c>
    </row>
    <row r="10" spans="1:14">
      <c r="A10" s="194"/>
      <c r="B10" s="51" t="s">
        <v>2</v>
      </c>
      <c r="C10" s="77">
        <v>1.8</v>
      </c>
      <c r="D10" s="77">
        <v>1.9</v>
      </c>
      <c r="E10" s="77">
        <v>1.9</v>
      </c>
      <c r="F10" s="77">
        <v>1.9</v>
      </c>
      <c r="G10" s="55">
        <v>1.9</v>
      </c>
      <c r="H10" s="77">
        <v>1.9</v>
      </c>
      <c r="I10" s="55">
        <v>1.9</v>
      </c>
      <c r="J10" s="78">
        <v>2.2000000000000002</v>
      </c>
      <c r="K10" s="78">
        <v>2.4</v>
      </c>
      <c r="L10" s="55">
        <v>2.2999999999999998</v>
      </c>
      <c r="M10" s="55">
        <v>2.1</v>
      </c>
      <c r="N10" s="55">
        <v>2.1</v>
      </c>
    </row>
    <row r="11" spans="1:14">
      <c r="A11" s="194"/>
      <c r="B11" s="51" t="s">
        <v>3</v>
      </c>
      <c r="C11" s="77">
        <v>7.2</v>
      </c>
      <c r="D11" s="77">
        <v>7.3</v>
      </c>
      <c r="E11" s="77">
        <v>7.2</v>
      </c>
      <c r="F11" s="77">
        <v>7.3</v>
      </c>
      <c r="G11" s="55">
        <v>7.5</v>
      </c>
      <c r="H11" s="77">
        <v>7.6</v>
      </c>
      <c r="I11" s="55">
        <v>7.5</v>
      </c>
      <c r="J11" s="78">
        <v>8.5</v>
      </c>
      <c r="K11" s="78">
        <v>8.6999999999999993</v>
      </c>
      <c r="L11" s="55">
        <v>8.5</v>
      </c>
      <c r="M11" s="55">
        <v>8.1999999999999993</v>
      </c>
      <c r="N11" s="55">
        <v>8.3000000000000007</v>
      </c>
    </row>
    <row r="12" spans="1:14">
      <c r="A12" s="194"/>
      <c r="B12" s="51" t="s">
        <v>4</v>
      </c>
      <c r="C12" s="77">
        <v>9.1</v>
      </c>
      <c r="D12" s="77">
        <v>9.4</v>
      </c>
      <c r="E12" s="77">
        <v>9.4</v>
      </c>
      <c r="F12" s="77">
        <v>9.4</v>
      </c>
      <c r="G12" s="55">
        <v>9.4</v>
      </c>
      <c r="H12" s="77">
        <v>9.5</v>
      </c>
      <c r="I12" s="55">
        <v>9.6</v>
      </c>
      <c r="J12" s="78">
        <v>7.1</v>
      </c>
      <c r="K12" s="78">
        <v>3.9</v>
      </c>
      <c r="L12" s="55">
        <v>3.7</v>
      </c>
      <c r="M12" s="55">
        <v>3.6</v>
      </c>
      <c r="N12" s="55">
        <v>3.6</v>
      </c>
    </row>
    <row r="13" spans="1:14">
      <c r="A13" s="194"/>
      <c r="B13" s="51" t="s">
        <v>5</v>
      </c>
      <c r="C13" s="77">
        <v>2.2000000000000002</v>
      </c>
      <c r="D13" s="77">
        <v>2.2000000000000002</v>
      </c>
      <c r="E13" s="77">
        <v>2.2000000000000002</v>
      </c>
      <c r="F13" s="77">
        <v>2.2000000000000002</v>
      </c>
      <c r="G13" s="55">
        <v>2.2999999999999998</v>
      </c>
      <c r="H13" s="77">
        <v>2.2000000000000002</v>
      </c>
      <c r="I13" s="55">
        <v>2.2999999999999998</v>
      </c>
      <c r="J13" s="78">
        <v>2.5</v>
      </c>
      <c r="K13" s="78">
        <v>2.7</v>
      </c>
      <c r="L13" s="55">
        <v>2.8</v>
      </c>
      <c r="M13" s="55">
        <v>2.8</v>
      </c>
      <c r="N13" s="55">
        <v>2.8</v>
      </c>
    </row>
    <row r="14" spans="1:14">
      <c r="A14" s="194"/>
      <c r="B14" s="51" t="s">
        <v>6</v>
      </c>
      <c r="C14" s="77">
        <v>2</v>
      </c>
      <c r="D14" s="77">
        <v>2</v>
      </c>
      <c r="E14" s="77">
        <v>2</v>
      </c>
      <c r="F14" s="77">
        <v>2</v>
      </c>
      <c r="G14" s="55">
        <v>2</v>
      </c>
      <c r="H14" s="77">
        <v>2</v>
      </c>
      <c r="I14" s="55">
        <v>2</v>
      </c>
      <c r="J14" s="78">
        <v>2.2000000000000002</v>
      </c>
      <c r="K14" s="78">
        <v>2.4</v>
      </c>
      <c r="L14" s="55">
        <v>2.4</v>
      </c>
      <c r="M14" s="55">
        <v>2.4</v>
      </c>
      <c r="N14" s="55">
        <v>2.4</v>
      </c>
    </row>
    <row r="15" spans="1:14">
      <c r="A15" s="194"/>
      <c r="B15" s="51" t="s">
        <v>7</v>
      </c>
      <c r="C15" s="77">
        <v>3.8</v>
      </c>
      <c r="D15" s="77">
        <v>3.8</v>
      </c>
      <c r="E15" s="77">
        <v>3.9</v>
      </c>
      <c r="F15" s="77">
        <v>4</v>
      </c>
      <c r="G15" s="55">
        <v>4.0999999999999996</v>
      </c>
      <c r="H15" s="77">
        <v>4</v>
      </c>
      <c r="I15" s="55">
        <v>4</v>
      </c>
      <c r="J15" s="78">
        <v>4.4000000000000004</v>
      </c>
      <c r="K15" s="78">
        <v>4.5</v>
      </c>
      <c r="L15" s="55">
        <v>4.5</v>
      </c>
      <c r="M15" s="55">
        <v>4.4000000000000004</v>
      </c>
      <c r="N15" s="55">
        <v>4.3</v>
      </c>
    </row>
    <row r="16" spans="1:14">
      <c r="A16" s="194"/>
      <c r="B16" s="51" t="s">
        <v>8</v>
      </c>
      <c r="C16" s="77">
        <v>2.2000000000000002</v>
      </c>
      <c r="D16" s="77">
        <v>2.2999999999999998</v>
      </c>
      <c r="E16" s="77">
        <v>2.4</v>
      </c>
      <c r="F16" s="77">
        <v>2.4</v>
      </c>
      <c r="G16" s="55">
        <v>2.2999999999999998</v>
      </c>
      <c r="H16" s="77">
        <v>2.5</v>
      </c>
      <c r="I16" s="55">
        <v>2.6</v>
      </c>
      <c r="J16" s="78">
        <v>2.9</v>
      </c>
      <c r="K16" s="78">
        <v>3.1</v>
      </c>
      <c r="L16" s="55">
        <v>3.1</v>
      </c>
      <c r="M16" s="55">
        <v>2.8</v>
      </c>
      <c r="N16" s="55">
        <v>2.7</v>
      </c>
    </row>
    <row r="17" spans="1:14">
      <c r="A17" s="194"/>
      <c r="B17" s="51" t="s">
        <v>9</v>
      </c>
      <c r="C17" s="77">
        <v>3.5</v>
      </c>
      <c r="D17" s="77">
        <v>3.6</v>
      </c>
      <c r="E17" s="77">
        <v>3.6</v>
      </c>
      <c r="F17" s="77">
        <v>3.6</v>
      </c>
      <c r="G17" s="55">
        <v>3.7</v>
      </c>
      <c r="H17" s="77">
        <v>3.7</v>
      </c>
      <c r="I17" s="55">
        <v>4</v>
      </c>
      <c r="J17" s="78">
        <v>4.5999999999999996</v>
      </c>
      <c r="K17" s="78">
        <v>5.0999999999999996</v>
      </c>
      <c r="L17" s="55">
        <v>5</v>
      </c>
      <c r="M17" s="55">
        <v>5.7</v>
      </c>
      <c r="N17" s="55">
        <v>5.7</v>
      </c>
    </row>
    <row r="18" spans="1:14">
      <c r="A18" s="194"/>
      <c r="B18" s="51" t="s">
        <v>10</v>
      </c>
      <c r="C18" s="77">
        <v>1.8</v>
      </c>
      <c r="D18" s="77">
        <v>1.8</v>
      </c>
      <c r="E18" s="77">
        <v>1.7</v>
      </c>
      <c r="F18" s="77">
        <v>1.8</v>
      </c>
      <c r="G18" s="55">
        <v>1.8</v>
      </c>
      <c r="H18" s="77">
        <v>1.8</v>
      </c>
      <c r="I18" s="55">
        <v>1.7</v>
      </c>
      <c r="J18" s="78">
        <v>2</v>
      </c>
      <c r="K18" s="78">
        <v>2.1</v>
      </c>
      <c r="L18" s="55">
        <v>2.2000000000000002</v>
      </c>
      <c r="M18" s="55">
        <v>2.1</v>
      </c>
      <c r="N18" s="55">
        <v>2.1</v>
      </c>
    </row>
    <row r="19" spans="1:14">
      <c r="A19" s="194"/>
      <c r="B19" s="51" t="s">
        <v>11</v>
      </c>
      <c r="C19" s="77">
        <v>3.7</v>
      </c>
      <c r="D19" s="77">
        <v>3.8</v>
      </c>
      <c r="E19" s="77">
        <v>3.9</v>
      </c>
      <c r="F19" s="77">
        <v>4</v>
      </c>
      <c r="G19" s="55">
        <v>4.0999999999999996</v>
      </c>
      <c r="H19" s="77">
        <v>4.0999999999999996</v>
      </c>
      <c r="I19" s="55">
        <v>4.3</v>
      </c>
      <c r="J19" s="78">
        <v>2.2999999999999998</v>
      </c>
      <c r="K19" s="78">
        <v>1.1000000000000001</v>
      </c>
      <c r="L19" s="55">
        <v>1.2</v>
      </c>
      <c r="M19" s="55">
        <v>1.2</v>
      </c>
      <c r="N19" s="55">
        <v>1.2</v>
      </c>
    </row>
    <row r="20" spans="1:14">
      <c r="A20" s="194"/>
      <c r="B20" s="51" t="s">
        <v>12</v>
      </c>
      <c r="C20" s="77">
        <v>4.8</v>
      </c>
      <c r="D20" s="77">
        <v>4.7</v>
      </c>
      <c r="E20" s="77">
        <v>4.8</v>
      </c>
      <c r="F20" s="77">
        <v>4.9000000000000004</v>
      </c>
      <c r="G20" s="55">
        <v>5</v>
      </c>
      <c r="H20" s="77">
        <v>5</v>
      </c>
      <c r="I20" s="55">
        <v>4.8</v>
      </c>
      <c r="J20" s="78">
        <v>5.2</v>
      </c>
      <c r="K20" s="78">
        <v>5.7</v>
      </c>
      <c r="L20" s="55">
        <v>5.9</v>
      </c>
      <c r="M20" s="55">
        <v>6.3</v>
      </c>
      <c r="N20" s="55">
        <v>6.3</v>
      </c>
    </row>
    <row r="21" spans="1:14">
      <c r="A21" s="194"/>
      <c r="B21" s="51" t="s">
        <v>13</v>
      </c>
      <c r="C21" s="77">
        <v>2.2999999999999998</v>
      </c>
      <c r="D21" s="77">
        <v>2.2999999999999998</v>
      </c>
      <c r="E21" s="77">
        <v>2.2999999999999998</v>
      </c>
      <c r="F21" s="77">
        <v>2.2999999999999998</v>
      </c>
      <c r="G21" s="55">
        <v>2.2999999999999998</v>
      </c>
      <c r="H21" s="77">
        <v>2.2999999999999998</v>
      </c>
      <c r="I21" s="55">
        <v>2.2999999999999998</v>
      </c>
      <c r="J21" s="78">
        <v>2.5</v>
      </c>
      <c r="K21" s="78">
        <v>2.6</v>
      </c>
      <c r="L21" s="55">
        <v>2.7</v>
      </c>
      <c r="M21" s="55">
        <v>2.5</v>
      </c>
      <c r="N21" s="55">
        <v>2.5</v>
      </c>
    </row>
    <row r="22" spans="1:14">
      <c r="A22" s="194"/>
      <c r="B22" s="51" t="s">
        <v>14</v>
      </c>
      <c r="C22" s="77">
        <v>5.6</v>
      </c>
      <c r="D22" s="77">
        <v>5.5</v>
      </c>
      <c r="E22" s="77">
        <v>5.8</v>
      </c>
      <c r="F22" s="77">
        <v>5.9</v>
      </c>
      <c r="G22" s="55">
        <v>6.1</v>
      </c>
      <c r="H22" s="77">
        <v>6.1</v>
      </c>
      <c r="I22" s="55">
        <v>6.1</v>
      </c>
      <c r="J22" s="78">
        <v>6.6</v>
      </c>
      <c r="K22" s="78">
        <v>6.9</v>
      </c>
      <c r="L22" s="55">
        <v>7</v>
      </c>
      <c r="M22" s="55">
        <v>6.9</v>
      </c>
      <c r="N22" s="55">
        <v>6.9</v>
      </c>
    </row>
    <row r="23" spans="1:14">
      <c r="A23" s="194"/>
      <c r="B23" s="51" t="s">
        <v>15</v>
      </c>
      <c r="C23" s="77">
        <v>2.9</v>
      </c>
      <c r="D23" s="77">
        <v>2.8</v>
      </c>
      <c r="E23" s="77">
        <v>2.9</v>
      </c>
      <c r="F23" s="77">
        <v>2.8</v>
      </c>
      <c r="G23" s="55">
        <v>2.8</v>
      </c>
      <c r="H23" s="77">
        <v>2.8</v>
      </c>
      <c r="I23" s="55">
        <v>2.7</v>
      </c>
      <c r="J23" s="78">
        <v>3</v>
      </c>
      <c r="K23" s="78">
        <v>3.2</v>
      </c>
      <c r="L23" s="55">
        <v>3.2</v>
      </c>
      <c r="M23" s="55">
        <v>3.4</v>
      </c>
      <c r="N23" s="55">
        <v>3.4</v>
      </c>
    </row>
    <row r="24" spans="1:14">
      <c r="A24" s="194"/>
      <c r="B24" s="51" t="s">
        <v>16</v>
      </c>
      <c r="C24" s="77">
        <v>1.8</v>
      </c>
      <c r="D24" s="77">
        <v>1.9</v>
      </c>
      <c r="E24" s="77">
        <v>1.9</v>
      </c>
      <c r="F24" s="77">
        <v>2</v>
      </c>
      <c r="G24" s="55">
        <v>2.1</v>
      </c>
      <c r="H24" s="77">
        <v>2</v>
      </c>
      <c r="I24" s="55">
        <v>2</v>
      </c>
      <c r="J24" s="78">
        <v>2.2999999999999998</v>
      </c>
      <c r="K24" s="78">
        <v>2.4</v>
      </c>
      <c r="L24" s="55">
        <v>2.4</v>
      </c>
      <c r="M24" s="55">
        <v>2.2000000000000002</v>
      </c>
      <c r="N24" s="55">
        <v>2.2999999999999998</v>
      </c>
    </row>
    <row r="25" spans="1:14">
      <c r="A25" s="194"/>
      <c r="B25" s="51" t="s">
        <v>17</v>
      </c>
      <c r="C25" s="77">
        <v>1.9</v>
      </c>
      <c r="D25" s="77">
        <v>1.9</v>
      </c>
      <c r="E25" s="77">
        <v>1.9</v>
      </c>
      <c r="F25" s="77">
        <v>2</v>
      </c>
      <c r="G25" s="55">
        <v>2</v>
      </c>
      <c r="H25" s="77">
        <v>2</v>
      </c>
      <c r="I25" s="55">
        <v>2</v>
      </c>
      <c r="J25" s="78">
        <v>2.2000000000000002</v>
      </c>
      <c r="K25" s="78">
        <v>2.2999999999999998</v>
      </c>
      <c r="L25" s="55">
        <v>2.4</v>
      </c>
      <c r="M25" s="55">
        <v>2.2999999999999998</v>
      </c>
      <c r="N25" s="55">
        <v>2.2999999999999998</v>
      </c>
    </row>
    <row r="26" spans="1:14">
      <c r="A26" s="194"/>
      <c r="B26" s="51" t="s">
        <v>18</v>
      </c>
      <c r="C26" s="77">
        <v>1.6</v>
      </c>
      <c r="D26" s="77">
        <v>1.6</v>
      </c>
      <c r="E26" s="77">
        <v>1.7</v>
      </c>
      <c r="F26" s="77">
        <v>1.7</v>
      </c>
      <c r="G26" s="55">
        <v>1.8</v>
      </c>
      <c r="H26" s="77">
        <v>1.8</v>
      </c>
      <c r="I26" s="55">
        <v>1.7</v>
      </c>
      <c r="J26" s="78">
        <v>2</v>
      </c>
      <c r="K26" s="78">
        <v>2.1</v>
      </c>
      <c r="L26" s="55">
        <v>2.1</v>
      </c>
      <c r="M26" s="55">
        <v>1.9</v>
      </c>
      <c r="N26" s="55">
        <v>2</v>
      </c>
    </row>
    <row r="27" spans="1:14">
      <c r="A27" s="194"/>
      <c r="B27" s="51" t="s">
        <v>19</v>
      </c>
      <c r="C27" s="77">
        <v>6.7</v>
      </c>
      <c r="D27" s="77">
        <v>6.8</v>
      </c>
      <c r="E27" s="77">
        <v>6.9</v>
      </c>
      <c r="F27" s="77">
        <v>7</v>
      </c>
      <c r="G27" s="55">
        <v>7.1</v>
      </c>
      <c r="H27" s="77">
        <v>7.1</v>
      </c>
      <c r="I27" s="55">
        <v>7</v>
      </c>
      <c r="J27" s="78">
        <v>7.9</v>
      </c>
      <c r="K27" s="78">
        <v>8.1999999999999993</v>
      </c>
      <c r="L27" s="55">
        <v>8</v>
      </c>
      <c r="M27" s="55">
        <v>7.9</v>
      </c>
      <c r="N27" s="55">
        <v>7.9</v>
      </c>
    </row>
    <row r="28" spans="1:14">
      <c r="A28" s="194"/>
      <c r="B28" s="51" t="s">
        <v>20</v>
      </c>
      <c r="C28" s="77">
        <v>2</v>
      </c>
      <c r="D28" s="77">
        <v>1.9</v>
      </c>
      <c r="E28" s="77">
        <v>1.9</v>
      </c>
      <c r="F28" s="77">
        <v>1.9</v>
      </c>
      <c r="G28" s="55">
        <v>2</v>
      </c>
      <c r="H28" s="77">
        <v>1.9</v>
      </c>
      <c r="I28" s="55">
        <v>2</v>
      </c>
      <c r="J28" s="78">
        <v>2.2999999999999998</v>
      </c>
      <c r="K28" s="78">
        <v>2.4</v>
      </c>
      <c r="L28" s="55">
        <v>2.5</v>
      </c>
      <c r="M28" s="55">
        <v>2.5</v>
      </c>
      <c r="N28" s="55">
        <v>2.4</v>
      </c>
    </row>
    <row r="29" spans="1:14">
      <c r="A29" s="194"/>
      <c r="B29" s="51" t="s">
        <v>21</v>
      </c>
      <c r="C29" s="77">
        <v>2.4</v>
      </c>
      <c r="D29" s="77">
        <v>2.4</v>
      </c>
      <c r="E29" s="77">
        <v>2.4</v>
      </c>
      <c r="F29" s="77">
        <v>2.5</v>
      </c>
      <c r="G29" s="55">
        <v>2.4</v>
      </c>
      <c r="H29" s="77">
        <v>2.2999999999999998</v>
      </c>
      <c r="I29" s="55">
        <v>2.2999999999999998</v>
      </c>
      <c r="J29" s="78">
        <v>2.5</v>
      </c>
      <c r="K29" s="78">
        <v>2.6</v>
      </c>
      <c r="L29" s="55">
        <v>2.7</v>
      </c>
      <c r="M29" s="55">
        <v>2.9</v>
      </c>
      <c r="N29" s="55">
        <v>2.8</v>
      </c>
    </row>
    <row r="30" spans="1:14">
      <c r="A30" s="194"/>
      <c r="B30" s="51" t="s">
        <v>22</v>
      </c>
      <c r="C30" s="77">
        <v>2.5</v>
      </c>
      <c r="D30" s="77">
        <v>2.4</v>
      </c>
      <c r="E30" s="77">
        <v>2.4</v>
      </c>
      <c r="F30" s="77">
        <v>2.4</v>
      </c>
      <c r="G30" s="55">
        <v>2.4</v>
      </c>
      <c r="H30" s="77">
        <v>2.4</v>
      </c>
      <c r="I30" s="55">
        <v>2.4</v>
      </c>
      <c r="J30" s="78">
        <v>2.7</v>
      </c>
      <c r="K30" s="78">
        <v>2.7</v>
      </c>
      <c r="L30" s="55">
        <v>2.8</v>
      </c>
      <c r="M30" s="55">
        <v>2.8</v>
      </c>
      <c r="N30" s="55">
        <v>2.8</v>
      </c>
    </row>
    <row r="31" spans="1:14">
      <c r="A31" s="194"/>
      <c r="B31" s="51" t="s">
        <v>23</v>
      </c>
      <c r="C31" s="77">
        <v>1.5</v>
      </c>
      <c r="D31" s="77">
        <v>1.5</v>
      </c>
      <c r="E31" s="77">
        <v>1.5</v>
      </c>
      <c r="F31" s="77">
        <v>1.5</v>
      </c>
      <c r="G31" s="55">
        <v>1.6</v>
      </c>
      <c r="H31" s="77">
        <v>1.5</v>
      </c>
      <c r="I31" s="55">
        <v>1.5</v>
      </c>
      <c r="J31" s="78">
        <v>1.7</v>
      </c>
      <c r="K31" s="78">
        <v>1.8</v>
      </c>
      <c r="L31" s="55">
        <v>1.8</v>
      </c>
      <c r="M31" s="55">
        <v>2</v>
      </c>
      <c r="N31" s="55">
        <v>2</v>
      </c>
    </row>
    <row r="32" spans="1:14">
      <c r="A32" s="194"/>
      <c r="B32" s="51" t="s">
        <v>24</v>
      </c>
      <c r="C32" s="77">
        <v>1.9</v>
      </c>
      <c r="D32" s="77">
        <v>1.9</v>
      </c>
      <c r="E32" s="77">
        <v>1.9</v>
      </c>
      <c r="F32" s="77">
        <v>2</v>
      </c>
      <c r="G32" s="55">
        <v>2</v>
      </c>
      <c r="H32" s="77">
        <v>2</v>
      </c>
      <c r="I32" s="55">
        <v>2</v>
      </c>
      <c r="J32" s="78">
        <v>2.2000000000000002</v>
      </c>
      <c r="K32" s="78">
        <v>2.2000000000000002</v>
      </c>
      <c r="L32" s="55">
        <v>2.2999999999999998</v>
      </c>
      <c r="M32" s="55">
        <v>2.2999999999999998</v>
      </c>
      <c r="N32" s="55">
        <v>2.2999999999999998</v>
      </c>
    </row>
    <row r="33" spans="1:14">
      <c r="A33" s="194"/>
      <c r="B33" s="51" t="s">
        <v>25</v>
      </c>
      <c r="C33" s="77">
        <v>16.7</v>
      </c>
      <c r="D33" s="77">
        <v>16.2</v>
      </c>
      <c r="E33" s="77">
        <v>15.4</v>
      </c>
      <c r="F33" s="77">
        <v>14.4</v>
      </c>
      <c r="G33" s="55">
        <v>13.3</v>
      </c>
      <c r="H33" s="77">
        <v>13.5</v>
      </c>
      <c r="I33" s="55">
        <v>13.5</v>
      </c>
      <c r="J33" s="78">
        <v>14.8</v>
      </c>
      <c r="K33" s="78">
        <v>15.4</v>
      </c>
      <c r="L33" s="55">
        <v>14.9</v>
      </c>
      <c r="M33" s="55">
        <v>15.5</v>
      </c>
      <c r="N33" s="55">
        <v>15.6</v>
      </c>
    </row>
    <row r="34" spans="1:14">
      <c r="A34" s="194"/>
      <c r="B34" s="18" t="s">
        <v>26</v>
      </c>
      <c r="C34" s="77">
        <v>1</v>
      </c>
      <c r="D34" s="77">
        <v>1</v>
      </c>
      <c r="E34" s="77">
        <v>1</v>
      </c>
      <c r="F34" s="77">
        <v>1</v>
      </c>
      <c r="G34" s="55">
        <v>1</v>
      </c>
      <c r="H34" s="77">
        <v>1</v>
      </c>
      <c r="I34" s="55">
        <v>1</v>
      </c>
      <c r="J34" s="78" t="s">
        <v>88</v>
      </c>
      <c r="K34" s="78" t="s">
        <v>88</v>
      </c>
      <c r="L34" s="78" t="s">
        <v>88</v>
      </c>
      <c r="M34" s="78" t="s">
        <v>88</v>
      </c>
      <c r="N34" s="78" t="s">
        <v>88</v>
      </c>
    </row>
    <row r="35" spans="1:14">
      <c r="A35" s="194"/>
      <c r="B35" s="99"/>
      <c r="I35" s="55"/>
      <c r="J35" s="55"/>
      <c r="K35" s="55"/>
      <c r="L35" s="55"/>
      <c r="M35" s="55"/>
      <c r="N35" s="55"/>
    </row>
    <row r="36" spans="1:14">
      <c r="A36" s="194"/>
      <c r="B36" s="99"/>
      <c r="I36" s="55"/>
      <c r="J36" s="55"/>
      <c r="K36" s="55"/>
      <c r="L36" s="55"/>
      <c r="M36" s="55"/>
      <c r="N36" s="55"/>
    </row>
  </sheetData>
  <mergeCells count="15">
    <mergeCell ref="A1:A36"/>
    <mergeCell ref="G3:G4"/>
    <mergeCell ref="E3:E4"/>
    <mergeCell ref="F3:F4"/>
    <mergeCell ref="B3:B4"/>
    <mergeCell ref="C3:C4"/>
    <mergeCell ref="D3:D4"/>
    <mergeCell ref="N3:N4"/>
    <mergeCell ref="B1:N1"/>
    <mergeCell ref="M3:M4"/>
    <mergeCell ref="L3:L4"/>
    <mergeCell ref="K3:K4"/>
    <mergeCell ref="J3:J4"/>
    <mergeCell ref="I3:I4"/>
    <mergeCell ref="H3:H4"/>
  </mergeCells>
  <phoneticPr fontId="2" type="noConversion"/>
  <pageMargins left="0.39370078740157483" right="0.39370078740157483" top="0.78740157480314965" bottom="0.39370078740157483" header="0.11811023622047245" footer="0.11811023622047245"/>
  <pageSetup paperSize="9" orientation="landscape" horizontalDpi="300" verticalDpi="300" r:id="rId1"/>
  <headerFooter alignWithMargins="0"/>
</worksheet>
</file>

<file path=xl/worksheets/sheet6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Лист70">
    <tabColor indexed="51"/>
  </sheetPr>
  <dimension ref="A1:N35"/>
  <sheetViews>
    <sheetView view="pageBreakPreview" zoomScale="80" zoomScaleSheetLayoutView="80" workbookViewId="0">
      <selection activeCell="A35" sqref="A35"/>
    </sheetView>
  </sheetViews>
  <sheetFormatPr defaultColWidth="9.140625" defaultRowHeight="12.75"/>
  <cols>
    <col min="1" max="1" width="4.85546875" style="68" customWidth="1"/>
    <col min="2" max="2" width="16.28515625" style="51" bestFit="1" customWidth="1"/>
    <col min="3" max="13" width="10" style="51" customWidth="1"/>
    <col min="14" max="18" width="10.140625" style="51" customWidth="1"/>
    <col min="19" max="16384" width="9.140625" style="51"/>
  </cols>
  <sheetData>
    <row r="1" spans="1:14" ht="16.899999999999999" customHeight="1">
      <c r="A1" s="194">
        <v>74</v>
      </c>
      <c r="B1" s="190" t="s">
        <v>139</v>
      </c>
      <c r="C1" s="190"/>
      <c r="D1" s="190"/>
      <c r="E1" s="190"/>
      <c r="F1" s="190"/>
      <c r="G1" s="190"/>
      <c r="H1" s="190"/>
      <c r="I1" s="190"/>
      <c r="J1" s="190"/>
      <c r="K1" s="190"/>
      <c r="L1" s="190"/>
      <c r="M1" s="190"/>
      <c r="N1" s="190"/>
    </row>
    <row r="2" spans="1:14">
      <c r="A2" s="194"/>
      <c r="C2" s="158"/>
      <c r="D2" s="158"/>
      <c r="E2" s="158"/>
      <c r="F2" s="158"/>
      <c r="G2" s="158"/>
      <c r="H2" s="158"/>
      <c r="I2" s="158"/>
      <c r="J2" s="158"/>
      <c r="K2" s="158"/>
      <c r="L2" s="158"/>
      <c r="M2" s="37"/>
      <c r="N2" s="155" t="s">
        <v>51</v>
      </c>
    </row>
    <row r="3" spans="1:14" s="65" customFormat="1">
      <c r="A3" s="194"/>
      <c r="B3" s="200"/>
      <c r="C3" s="168">
        <v>2007</v>
      </c>
      <c r="D3" s="191">
        <v>2008</v>
      </c>
      <c r="E3" s="168">
        <v>2009</v>
      </c>
      <c r="F3" s="168">
        <v>2010</v>
      </c>
      <c r="G3" s="168">
        <v>2011</v>
      </c>
      <c r="H3" s="191">
        <v>2012</v>
      </c>
      <c r="I3" s="168">
        <v>2013</v>
      </c>
      <c r="J3" s="168">
        <v>2014</v>
      </c>
      <c r="K3" s="168">
        <v>2015</v>
      </c>
      <c r="L3" s="191">
        <v>2016</v>
      </c>
      <c r="M3" s="191">
        <v>2017</v>
      </c>
      <c r="N3" s="191">
        <v>2018</v>
      </c>
    </row>
    <row r="4" spans="1:14" s="65" customFormat="1">
      <c r="A4" s="194"/>
      <c r="B4" s="200"/>
      <c r="C4" s="169"/>
      <c r="D4" s="192"/>
      <c r="E4" s="169"/>
      <c r="F4" s="169"/>
      <c r="G4" s="169"/>
      <c r="H4" s="192"/>
      <c r="I4" s="169"/>
      <c r="J4" s="169"/>
      <c r="K4" s="169"/>
      <c r="L4" s="192"/>
      <c r="M4" s="192"/>
      <c r="N4" s="192"/>
    </row>
    <row r="5" spans="1:14">
      <c r="A5" s="194"/>
      <c r="B5" s="91"/>
      <c r="C5" s="147"/>
      <c r="D5" s="147"/>
      <c r="E5" s="147"/>
      <c r="F5" s="63"/>
      <c r="G5" s="63"/>
      <c r="H5" s="63"/>
    </row>
    <row r="6" spans="1:14">
      <c r="A6" s="194"/>
      <c r="B6" s="65" t="s">
        <v>0</v>
      </c>
      <c r="C6" s="82">
        <f t="shared" ref="C6:N6" si="0">SUM(C8:C34)</f>
        <v>100.00000000000001</v>
      </c>
      <c r="D6" s="82">
        <f t="shared" si="0"/>
        <v>100</v>
      </c>
      <c r="E6" s="82">
        <f t="shared" si="0"/>
        <v>100.00000000000001</v>
      </c>
      <c r="F6" s="82">
        <f t="shared" si="0"/>
        <v>100</v>
      </c>
      <c r="G6" s="82">
        <f t="shared" si="0"/>
        <v>100</v>
      </c>
      <c r="H6" s="82">
        <f t="shared" si="0"/>
        <v>99.999999999999986</v>
      </c>
      <c r="I6" s="82">
        <f t="shared" si="0"/>
        <v>100</v>
      </c>
      <c r="J6" s="82">
        <f t="shared" si="0"/>
        <v>100</v>
      </c>
      <c r="K6" s="82">
        <f t="shared" si="0"/>
        <v>100</v>
      </c>
      <c r="L6" s="82">
        <f t="shared" si="0"/>
        <v>100</v>
      </c>
      <c r="M6" s="82">
        <f t="shared" si="0"/>
        <v>100</v>
      </c>
      <c r="N6" s="82">
        <f t="shared" si="0"/>
        <v>99.999999999999986</v>
      </c>
    </row>
    <row r="7" spans="1:14">
      <c r="A7" s="194"/>
      <c r="H7" s="55"/>
      <c r="I7" s="55"/>
      <c r="J7" s="55"/>
      <c r="K7" s="55"/>
      <c r="L7" s="55"/>
      <c r="M7" s="55"/>
    </row>
    <row r="8" spans="1:14" ht="25.5">
      <c r="A8" s="194"/>
      <c r="B8" s="64" t="s">
        <v>35</v>
      </c>
      <c r="C8" s="77">
        <v>3.1</v>
      </c>
      <c r="D8" s="77">
        <v>2.5</v>
      </c>
      <c r="E8" s="77">
        <v>2.8</v>
      </c>
      <c r="F8" s="77">
        <v>2.8</v>
      </c>
      <c r="G8" s="55">
        <v>2.6</v>
      </c>
      <c r="H8" s="77">
        <v>0.9</v>
      </c>
      <c r="I8" s="55">
        <v>0.9</v>
      </c>
      <c r="J8" s="78" t="s">
        <v>88</v>
      </c>
      <c r="K8" s="78" t="s">
        <v>88</v>
      </c>
      <c r="L8" s="78" t="s">
        <v>88</v>
      </c>
      <c r="M8" s="78" t="s">
        <v>88</v>
      </c>
      <c r="N8" s="78" t="s">
        <v>88</v>
      </c>
    </row>
    <row r="9" spans="1:14">
      <c r="A9" s="194"/>
      <c r="B9" s="51" t="s">
        <v>1</v>
      </c>
      <c r="C9" s="77">
        <v>1.9</v>
      </c>
      <c r="D9" s="77">
        <v>1.8</v>
      </c>
      <c r="E9" s="77">
        <v>1.8</v>
      </c>
      <c r="F9" s="77">
        <v>1.7</v>
      </c>
      <c r="G9" s="55">
        <v>1.5</v>
      </c>
      <c r="H9" s="77">
        <v>1.2</v>
      </c>
      <c r="I9" s="55">
        <v>1</v>
      </c>
      <c r="J9" s="78">
        <v>1.3</v>
      </c>
      <c r="K9" s="78">
        <v>1.8</v>
      </c>
      <c r="L9" s="55">
        <v>1.9</v>
      </c>
      <c r="M9" s="55">
        <v>1.2</v>
      </c>
      <c r="N9" s="51">
        <v>2.2000000000000002</v>
      </c>
    </row>
    <row r="10" spans="1:14">
      <c r="A10" s="194"/>
      <c r="B10" s="51" t="s">
        <v>2</v>
      </c>
      <c r="C10" s="77">
        <v>1.4</v>
      </c>
      <c r="D10" s="77">
        <v>1.4</v>
      </c>
      <c r="E10" s="77">
        <v>1.5</v>
      </c>
      <c r="F10" s="77">
        <v>1.4</v>
      </c>
      <c r="G10" s="55">
        <v>1.3</v>
      </c>
      <c r="H10" s="77">
        <v>1.1000000000000001</v>
      </c>
      <c r="I10" s="55">
        <v>0.8</v>
      </c>
      <c r="J10" s="78">
        <v>0.8</v>
      </c>
      <c r="K10" s="78">
        <v>1.2</v>
      </c>
      <c r="L10" s="55">
        <v>1.2</v>
      </c>
      <c r="M10" s="55">
        <v>0.8</v>
      </c>
      <c r="N10" s="51">
        <v>1.4</v>
      </c>
    </row>
    <row r="11" spans="1:14">
      <c r="A11" s="194"/>
      <c r="B11" s="51" t="s">
        <v>3</v>
      </c>
      <c r="C11" s="77">
        <v>10.1</v>
      </c>
      <c r="D11" s="77">
        <v>9.4</v>
      </c>
      <c r="E11" s="77">
        <v>8.4</v>
      </c>
      <c r="F11" s="77">
        <v>7.9</v>
      </c>
      <c r="G11" s="55">
        <v>7.3</v>
      </c>
      <c r="H11" s="77">
        <v>5</v>
      </c>
      <c r="I11" s="55">
        <v>5</v>
      </c>
      <c r="J11" s="78">
        <v>6.2</v>
      </c>
      <c r="K11" s="78">
        <v>9.3000000000000007</v>
      </c>
      <c r="L11" s="55">
        <v>17.5</v>
      </c>
      <c r="M11" s="55">
        <v>23.2</v>
      </c>
      <c r="N11" s="51">
        <v>15.9</v>
      </c>
    </row>
    <row r="12" spans="1:14">
      <c r="A12" s="194"/>
      <c r="B12" s="51" t="s">
        <v>4</v>
      </c>
      <c r="C12" s="77">
        <v>7.2</v>
      </c>
      <c r="D12" s="77">
        <v>6.9</v>
      </c>
      <c r="E12" s="77">
        <v>6.7</v>
      </c>
      <c r="F12" s="77">
        <v>6.7</v>
      </c>
      <c r="G12" s="55">
        <v>6.4</v>
      </c>
      <c r="H12" s="77">
        <v>3.4</v>
      </c>
      <c r="I12" s="55">
        <v>4.7</v>
      </c>
      <c r="J12" s="78">
        <v>3</v>
      </c>
      <c r="K12" s="78">
        <v>1.9</v>
      </c>
      <c r="L12" s="55">
        <v>0.4</v>
      </c>
      <c r="M12" s="55">
        <v>0.4</v>
      </c>
      <c r="N12" s="51">
        <v>1.5</v>
      </c>
    </row>
    <row r="13" spans="1:14">
      <c r="A13" s="194"/>
      <c r="B13" s="51" t="s">
        <v>5</v>
      </c>
      <c r="C13" s="77">
        <v>1.6</v>
      </c>
      <c r="D13" s="77">
        <v>1.5</v>
      </c>
      <c r="E13" s="77">
        <v>1.5</v>
      </c>
      <c r="F13" s="77">
        <v>1.4</v>
      </c>
      <c r="G13" s="55">
        <v>1.4</v>
      </c>
      <c r="H13" s="77">
        <v>1.2</v>
      </c>
      <c r="I13" s="55">
        <v>1.1000000000000001</v>
      </c>
      <c r="J13" s="78">
        <v>1.2</v>
      </c>
      <c r="K13" s="78">
        <v>1.7</v>
      </c>
      <c r="L13" s="55">
        <v>1.6</v>
      </c>
      <c r="M13" s="55">
        <v>1.3</v>
      </c>
      <c r="N13" s="51">
        <v>1.8</v>
      </c>
    </row>
    <row r="14" spans="1:14">
      <c r="A14" s="194"/>
      <c r="B14" s="51" t="s">
        <v>6</v>
      </c>
      <c r="C14" s="77">
        <v>2.1</v>
      </c>
      <c r="D14" s="77">
        <v>1.8</v>
      </c>
      <c r="E14" s="77">
        <v>1.9</v>
      </c>
      <c r="F14" s="77">
        <v>1.9</v>
      </c>
      <c r="G14" s="55">
        <v>1.5</v>
      </c>
      <c r="H14" s="77">
        <v>1.6</v>
      </c>
      <c r="I14" s="55">
        <v>1.4</v>
      </c>
      <c r="J14" s="78">
        <v>1.4</v>
      </c>
      <c r="K14" s="78">
        <v>2.1</v>
      </c>
      <c r="L14" s="55">
        <v>1.6</v>
      </c>
      <c r="M14" s="55">
        <v>1.4</v>
      </c>
      <c r="N14" s="51">
        <v>1.5</v>
      </c>
    </row>
    <row r="15" spans="1:14">
      <c r="A15" s="194"/>
      <c r="B15" s="51" t="s">
        <v>7</v>
      </c>
      <c r="C15" s="77">
        <v>3.2</v>
      </c>
      <c r="D15" s="77">
        <v>3</v>
      </c>
      <c r="E15" s="77">
        <v>2.9</v>
      </c>
      <c r="F15" s="77">
        <v>2.8</v>
      </c>
      <c r="G15" s="55">
        <v>2.6</v>
      </c>
      <c r="H15" s="77">
        <v>1.3</v>
      </c>
      <c r="I15" s="55">
        <v>1.7</v>
      </c>
      <c r="J15" s="78">
        <v>2.5</v>
      </c>
      <c r="K15" s="78">
        <v>3.2</v>
      </c>
      <c r="L15" s="55">
        <v>3.3</v>
      </c>
      <c r="M15" s="55">
        <v>3.1</v>
      </c>
      <c r="N15" s="51">
        <v>2.6</v>
      </c>
    </row>
    <row r="16" spans="1:14">
      <c r="A16" s="194"/>
      <c r="B16" s="51" t="s">
        <v>8</v>
      </c>
      <c r="C16" s="77">
        <v>1.7</v>
      </c>
      <c r="D16" s="77">
        <v>1.7</v>
      </c>
      <c r="E16" s="77">
        <v>1.8</v>
      </c>
      <c r="F16" s="77">
        <v>1.8</v>
      </c>
      <c r="G16" s="55">
        <v>1.8</v>
      </c>
      <c r="H16" s="77">
        <v>2.2999999999999998</v>
      </c>
      <c r="I16" s="55">
        <v>2.4</v>
      </c>
      <c r="J16" s="78">
        <v>2.2000000000000002</v>
      </c>
      <c r="K16" s="78">
        <v>2.4</v>
      </c>
      <c r="L16" s="55">
        <v>2.2000000000000002</v>
      </c>
      <c r="M16" s="55">
        <v>1.6</v>
      </c>
      <c r="N16" s="51">
        <v>1.9</v>
      </c>
    </row>
    <row r="17" spans="1:14">
      <c r="A17" s="194"/>
      <c r="B17" s="51" t="s">
        <v>9</v>
      </c>
      <c r="C17" s="77">
        <v>1.3</v>
      </c>
      <c r="D17" s="77">
        <v>1.2</v>
      </c>
      <c r="E17" s="77">
        <v>3.2</v>
      </c>
      <c r="F17" s="77">
        <v>2.8</v>
      </c>
      <c r="G17" s="55">
        <v>3.5</v>
      </c>
      <c r="H17" s="77">
        <v>1.4</v>
      </c>
      <c r="I17" s="55">
        <v>1.1000000000000001</v>
      </c>
      <c r="J17" s="78">
        <v>1.1000000000000001</v>
      </c>
      <c r="K17" s="78">
        <v>0.8</v>
      </c>
      <c r="L17" s="55">
        <v>0.6</v>
      </c>
      <c r="M17" s="55">
        <v>1</v>
      </c>
      <c r="N17" s="51">
        <v>1.3</v>
      </c>
    </row>
    <row r="18" spans="1:14">
      <c r="A18" s="194"/>
      <c r="B18" s="51" t="s">
        <v>10</v>
      </c>
      <c r="C18" s="77">
        <v>1.1000000000000001</v>
      </c>
      <c r="D18" s="77">
        <v>1.1000000000000001</v>
      </c>
      <c r="E18" s="77">
        <v>1.1000000000000001</v>
      </c>
      <c r="F18" s="77">
        <v>1</v>
      </c>
      <c r="G18" s="55">
        <v>0.9</v>
      </c>
      <c r="H18" s="77">
        <v>0.6</v>
      </c>
      <c r="I18" s="55">
        <v>0.6</v>
      </c>
      <c r="J18" s="78">
        <v>0.9</v>
      </c>
      <c r="K18" s="78">
        <v>1.3</v>
      </c>
      <c r="L18" s="55">
        <v>1.3</v>
      </c>
      <c r="M18" s="55">
        <v>0.8</v>
      </c>
      <c r="N18" s="51">
        <v>1.7</v>
      </c>
    </row>
    <row r="19" spans="1:14">
      <c r="A19" s="194"/>
      <c r="B19" s="51" t="s">
        <v>11</v>
      </c>
      <c r="C19" s="77">
        <v>2.7</v>
      </c>
      <c r="D19" s="77">
        <v>2.2999999999999998</v>
      </c>
      <c r="E19" s="77">
        <v>2.1</v>
      </c>
      <c r="F19" s="77">
        <v>1.9</v>
      </c>
      <c r="G19" s="55">
        <v>1.8</v>
      </c>
      <c r="H19" s="77">
        <v>0.9</v>
      </c>
      <c r="I19" s="55">
        <v>1.3</v>
      </c>
      <c r="J19" s="78">
        <v>0.7</v>
      </c>
      <c r="K19" s="78">
        <v>0.9</v>
      </c>
      <c r="L19" s="55">
        <v>0.4</v>
      </c>
      <c r="M19" s="55">
        <v>0.3</v>
      </c>
      <c r="N19" s="51">
        <v>0.2</v>
      </c>
    </row>
    <row r="20" spans="1:14">
      <c r="A20" s="194"/>
      <c r="B20" s="51" t="s">
        <v>12</v>
      </c>
      <c r="C20" s="77">
        <v>3.3</v>
      </c>
      <c r="D20" s="77">
        <v>3.2</v>
      </c>
      <c r="E20" s="77">
        <v>3.4</v>
      </c>
      <c r="F20" s="77">
        <v>3.3</v>
      </c>
      <c r="G20" s="55">
        <v>3</v>
      </c>
      <c r="H20" s="77">
        <v>2.1</v>
      </c>
      <c r="I20" s="55">
        <v>1.9</v>
      </c>
      <c r="J20" s="78">
        <v>2.2000000000000002</v>
      </c>
      <c r="K20" s="78">
        <v>4.5</v>
      </c>
      <c r="L20" s="55">
        <v>5.3</v>
      </c>
      <c r="M20" s="55">
        <v>5.4</v>
      </c>
      <c r="N20" s="51">
        <v>7.3</v>
      </c>
    </row>
    <row r="21" spans="1:14">
      <c r="A21" s="194"/>
      <c r="B21" s="51" t="s">
        <v>13</v>
      </c>
      <c r="C21" s="77">
        <v>2.1</v>
      </c>
      <c r="D21" s="77">
        <v>2.1</v>
      </c>
      <c r="E21" s="77">
        <v>2.1</v>
      </c>
      <c r="F21" s="77">
        <v>2</v>
      </c>
      <c r="G21" s="55">
        <v>1.8</v>
      </c>
      <c r="H21" s="77">
        <v>1.4</v>
      </c>
      <c r="I21" s="55">
        <v>1.2</v>
      </c>
      <c r="J21" s="78">
        <v>1.5</v>
      </c>
      <c r="K21" s="78">
        <v>2</v>
      </c>
      <c r="L21" s="55">
        <v>2</v>
      </c>
      <c r="M21" s="55">
        <v>1.4</v>
      </c>
      <c r="N21" s="51">
        <v>2.4</v>
      </c>
    </row>
    <row r="22" spans="1:14">
      <c r="A22" s="194"/>
      <c r="B22" s="51" t="s">
        <v>14</v>
      </c>
      <c r="C22" s="77">
        <v>8.5</v>
      </c>
      <c r="D22" s="77">
        <v>7.5</v>
      </c>
      <c r="E22" s="77">
        <v>7.7</v>
      </c>
      <c r="F22" s="77">
        <v>8.4</v>
      </c>
      <c r="G22" s="55">
        <v>7.3</v>
      </c>
      <c r="H22" s="77">
        <v>6.4</v>
      </c>
      <c r="I22" s="55">
        <v>4.3</v>
      </c>
      <c r="J22" s="78">
        <v>4.3</v>
      </c>
      <c r="K22" s="78">
        <v>3</v>
      </c>
      <c r="L22" s="55">
        <v>2.5</v>
      </c>
      <c r="M22" s="55">
        <v>1.7</v>
      </c>
      <c r="N22" s="51">
        <v>3.8</v>
      </c>
    </row>
    <row r="23" spans="1:14">
      <c r="A23" s="194"/>
      <c r="B23" s="51" t="s">
        <v>15</v>
      </c>
      <c r="C23" s="77">
        <v>2</v>
      </c>
      <c r="D23" s="77">
        <v>2</v>
      </c>
      <c r="E23" s="77">
        <v>1.9</v>
      </c>
      <c r="F23" s="77">
        <v>1.8</v>
      </c>
      <c r="G23" s="55">
        <v>1.7</v>
      </c>
      <c r="H23" s="77">
        <v>1</v>
      </c>
      <c r="I23" s="55">
        <v>1</v>
      </c>
      <c r="J23" s="78">
        <v>1.4</v>
      </c>
      <c r="K23" s="78">
        <v>2.1</v>
      </c>
      <c r="L23" s="55">
        <v>2</v>
      </c>
      <c r="M23" s="55">
        <v>1.3</v>
      </c>
      <c r="N23" s="51">
        <v>2.9</v>
      </c>
    </row>
    <row r="24" spans="1:14">
      <c r="A24" s="194"/>
      <c r="B24" s="51" t="s">
        <v>16</v>
      </c>
      <c r="C24" s="77">
        <v>1.3</v>
      </c>
      <c r="D24" s="77">
        <v>1.3</v>
      </c>
      <c r="E24" s="77">
        <v>1.3</v>
      </c>
      <c r="F24" s="77">
        <v>1.3</v>
      </c>
      <c r="G24" s="55">
        <v>1.2</v>
      </c>
      <c r="H24" s="77">
        <v>0.8</v>
      </c>
      <c r="I24" s="55">
        <v>0.6</v>
      </c>
      <c r="J24" s="78">
        <v>0.7</v>
      </c>
      <c r="K24" s="78">
        <v>1.2</v>
      </c>
      <c r="L24" s="55">
        <v>1.1000000000000001</v>
      </c>
      <c r="M24" s="55">
        <v>0.6</v>
      </c>
      <c r="N24" s="51">
        <v>1.3</v>
      </c>
    </row>
    <row r="25" spans="1:14">
      <c r="A25" s="194"/>
      <c r="B25" s="51" t="s">
        <v>17</v>
      </c>
      <c r="C25" s="77">
        <v>1.1000000000000001</v>
      </c>
      <c r="D25" s="77">
        <v>1.2</v>
      </c>
      <c r="E25" s="77">
        <v>1.1000000000000001</v>
      </c>
      <c r="F25" s="77">
        <v>1</v>
      </c>
      <c r="G25" s="55">
        <v>1</v>
      </c>
      <c r="H25" s="77">
        <v>0.6</v>
      </c>
      <c r="I25" s="55">
        <v>0.6</v>
      </c>
      <c r="J25" s="78">
        <v>0.9</v>
      </c>
      <c r="K25" s="78">
        <v>1.4</v>
      </c>
      <c r="L25" s="55">
        <v>1.5</v>
      </c>
      <c r="M25" s="55">
        <v>1.1000000000000001</v>
      </c>
      <c r="N25" s="51">
        <v>1.8</v>
      </c>
    </row>
    <row r="26" spans="1:14">
      <c r="A26" s="194"/>
      <c r="B26" s="51" t="s">
        <v>18</v>
      </c>
      <c r="C26" s="77">
        <v>1.1000000000000001</v>
      </c>
      <c r="D26" s="77">
        <v>1</v>
      </c>
      <c r="E26" s="77">
        <v>1.1000000000000001</v>
      </c>
      <c r="F26" s="77">
        <v>1.1000000000000001</v>
      </c>
      <c r="G26" s="55">
        <v>0.9</v>
      </c>
      <c r="H26" s="77">
        <v>0.6</v>
      </c>
      <c r="I26" s="55">
        <v>0.6</v>
      </c>
      <c r="J26" s="78">
        <v>0.6</v>
      </c>
      <c r="K26" s="78">
        <v>0.8</v>
      </c>
      <c r="L26" s="55">
        <v>0.8</v>
      </c>
      <c r="M26" s="55">
        <v>0.7</v>
      </c>
      <c r="N26" s="51">
        <v>0.9</v>
      </c>
    </row>
    <row r="27" spans="1:14">
      <c r="A27" s="194"/>
      <c r="B27" s="51" t="s">
        <v>19</v>
      </c>
      <c r="C27" s="77">
        <v>5.0999999999999996</v>
      </c>
      <c r="D27" s="77">
        <v>5.0999999999999996</v>
      </c>
      <c r="E27" s="77">
        <v>5.5</v>
      </c>
      <c r="F27" s="77">
        <v>5.7</v>
      </c>
      <c r="G27" s="55">
        <v>5</v>
      </c>
      <c r="H27" s="77">
        <v>4.0999999999999996</v>
      </c>
      <c r="I27" s="55">
        <v>3.6</v>
      </c>
      <c r="J27" s="78">
        <v>3.8</v>
      </c>
      <c r="K27" s="78">
        <v>4.5</v>
      </c>
      <c r="L27" s="55">
        <v>3.8</v>
      </c>
      <c r="M27" s="55">
        <v>2.9</v>
      </c>
      <c r="N27" s="51">
        <v>3.9</v>
      </c>
    </row>
    <row r="28" spans="1:14">
      <c r="A28" s="194"/>
      <c r="B28" s="51" t="s">
        <v>20</v>
      </c>
      <c r="C28" s="77">
        <v>1.6</v>
      </c>
      <c r="D28" s="77">
        <v>1.6</v>
      </c>
      <c r="E28" s="77">
        <v>1.6</v>
      </c>
      <c r="F28" s="77">
        <v>1.7</v>
      </c>
      <c r="G28" s="55">
        <v>1.5</v>
      </c>
      <c r="H28" s="77">
        <v>1.4</v>
      </c>
      <c r="I28" s="55">
        <v>1.3</v>
      </c>
      <c r="J28" s="78">
        <v>1.5</v>
      </c>
      <c r="K28" s="78">
        <v>1.9</v>
      </c>
      <c r="L28" s="55">
        <v>1.7</v>
      </c>
      <c r="M28" s="55">
        <v>1.2</v>
      </c>
      <c r="N28" s="51">
        <v>1.8</v>
      </c>
    </row>
    <row r="29" spans="1:14">
      <c r="A29" s="194"/>
      <c r="B29" s="51" t="s">
        <v>21</v>
      </c>
      <c r="C29" s="77">
        <v>1.7</v>
      </c>
      <c r="D29" s="77">
        <v>1.7</v>
      </c>
      <c r="E29" s="77">
        <v>1.8</v>
      </c>
      <c r="F29" s="77">
        <v>1.8</v>
      </c>
      <c r="G29" s="55">
        <v>1.7</v>
      </c>
      <c r="H29" s="77">
        <v>1.3</v>
      </c>
      <c r="I29" s="55">
        <v>1.2</v>
      </c>
      <c r="J29" s="78">
        <v>1.2</v>
      </c>
      <c r="K29" s="78">
        <v>1.6</v>
      </c>
      <c r="L29" s="55">
        <v>1.6</v>
      </c>
      <c r="M29" s="55">
        <v>1.3</v>
      </c>
      <c r="N29" s="51">
        <v>2.1</v>
      </c>
    </row>
    <row r="30" spans="1:14">
      <c r="A30" s="194"/>
      <c r="B30" s="51" t="s">
        <v>22</v>
      </c>
      <c r="C30" s="77">
        <v>1.7</v>
      </c>
      <c r="D30" s="77">
        <v>1.6</v>
      </c>
      <c r="E30" s="77">
        <v>1.5</v>
      </c>
      <c r="F30" s="77">
        <v>1.5</v>
      </c>
      <c r="G30" s="55">
        <v>1.4</v>
      </c>
      <c r="H30" s="77">
        <v>0.9</v>
      </c>
      <c r="I30" s="55">
        <v>0.9</v>
      </c>
      <c r="J30" s="78">
        <v>1.2</v>
      </c>
      <c r="K30" s="78">
        <v>1.7</v>
      </c>
      <c r="L30" s="55">
        <v>1.5</v>
      </c>
      <c r="M30" s="55">
        <v>1.2</v>
      </c>
      <c r="N30" s="51">
        <v>1.9</v>
      </c>
    </row>
    <row r="31" spans="1:14">
      <c r="A31" s="194"/>
      <c r="B31" s="51" t="s">
        <v>23</v>
      </c>
      <c r="C31" s="77">
        <v>1.5</v>
      </c>
      <c r="D31" s="77">
        <v>1.4</v>
      </c>
      <c r="E31" s="77">
        <v>1.4</v>
      </c>
      <c r="F31" s="77">
        <v>1.3</v>
      </c>
      <c r="G31" s="55">
        <v>1.1000000000000001</v>
      </c>
      <c r="H31" s="77">
        <v>0.9</v>
      </c>
      <c r="I31" s="55">
        <v>0.8</v>
      </c>
      <c r="J31" s="78">
        <v>0.7</v>
      </c>
      <c r="K31" s="78">
        <v>1</v>
      </c>
      <c r="L31" s="55">
        <v>0.9</v>
      </c>
      <c r="M31" s="55">
        <v>0.7</v>
      </c>
      <c r="N31" s="51">
        <v>1.1000000000000001</v>
      </c>
    </row>
    <row r="32" spans="1:14">
      <c r="A32" s="194"/>
      <c r="B32" s="51" t="s">
        <v>24</v>
      </c>
      <c r="C32" s="77">
        <v>1</v>
      </c>
      <c r="D32" s="77">
        <v>1</v>
      </c>
      <c r="E32" s="77">
        <v>0.9</v>
      </c>
      <c r="F32" s="77">
        <v>0.9</v>
      </c>
      <c r="G32" s="55">
        <v>0.9</v>
      </c>
      <c r="H32" s="77">
        <v>0.5</v>
      </c>
      <c r="I32" s="55">
        <v>0.5</v>
      </c>
      <c r="J32" s="78">
        <v>0.7</v>
      </c>
      <c r="K32" s="78">
        <v>1</v>
      </c>
      <c r="L32" s="55">
        <v>1.2</v>
      </c>
      <c r="M32" s="55">
        <v>0.8</v>
      </c>
      <c r="N32" s="51">
        <v>1.5</v>
      </c>
    </row>
    <row r="33" spans="1:14">
      <c r="A33" s="194"/>
      <c r="B33" s="51" t="s">
        <v>25</v>
      </c>
      <c r="C33" s="77">
        <v>29.9</v>
      </c>
      <c r="D33" s="77">
        <v>33.6</v>
      </c>
      <c r="E33" s="77">
        <v>32.299999999999997</v>
      </c>
      <c r="F33" s="77">
        <v>33.5</v>
      </c>
      <c r="G33" s="55">
        <v>38.4</v>
      </c>
      <c r="H33" s="77">
        <v>56.5</v>
      </c>
      <c r="I33" s="55">
        <v>59</v>
      </c>
      <c r="J33" s="78">
        <v>58</v>
      </c>
      <c r="K33" s="78">
        <v>46.7</v>
      </c>
      <c r="L33" s="55">
        <v>42.1</v>
      </c>
      <c r="M33" s="55">
        <v>44.6</v>
      </c>
      <c r="N33" s="51">
        <v>35.299999999999997</v>
      </c>
    </row>
    <row r="34" spans="1:14">
      <c r="A34" s="194"/>
      <c r="B34" s="51" t="s">
        <v>26</v>
      </c>
      <c r="C34" s="77">
        <v>0.7</v>
      </c>
      <c r="D34" s="77">
        <v>1.1000000000000001</v>
      </c>
      <c r="E34" s="77">
        <v>0.7</v>
      </c>
      <c r="F34" s="77">
        <v>0.6</v>
      </c>
      <c r="G34" s="55">
        <v>0.5</v>
      </c>
      <c r="H34" s="77">
        <v>0.6</v>
      </c>
      <c r="I34" s="55">
        <v>0.5</v>
      </c>
      <c r="J34" s="78" t="s">
        <v>88</v>
      </c>
      <c r="K34" s="78" t="s">
        <v>88</v>
      </c>
      <c r="L34" s="78" t="s">
        <v>88</v>
      </c>
      <c r="M34" s="78" t="s">
        <v>88</v>
      </c>
      <c r="N34" s="78" t="s">
        <v>88</v>
      </c>
    </row>
    <row r="35" spans="1:14">
      <c r="I35" s="55"/>
      <c r="J35" s="55"/>
      <c r="K35" s="55"/>
      <c r="L35" s="55"/>
      <c r="M35" s="55"/>
    </row>
  </sheetData>
  <mergeCells count="15">
    <mergeCell ref="A1:A34"/>
    <mergeCell ref="F3:F4"/>
    <mergeCell ref="C3:C4"/>
    <mergeCell ref="D3:D4"/>
    <mergeCell ref="B3:B4"/>
    <mergeCell ref="E3:E4"/>
    <mergeCell ref="N3:N4"/>
    <mergeCell ref="B1:N1"/>
    <mergeCell ref="M3:M4"/>
    <mergeCell ref="L3:L4"/>
    <mergeCell ref="K3:K4"/>
    <mergeCell ref="J3:J4"/>
    <mergeCell ref="G3:G4"/>
    <mergeCell ref="I3:I4"/>
    <mergeCell ref="H3:H4"/>
  </mergeCells>
  <phoneticPr fontId="2" type="noConversion"/>
  <pageMargins left="0.39370078740157483" right="0.39370078740157483" top="0.78740157480314965" bottom="0.39370078740157483" header="0.11811023622047245" footer="0.11811023622047245"/>
  <pageSetup paperSize="9" orientation="landscape" horizontalDpi="300" verticalDpi="300" r:id="rId1"/>
  <headerFooter alignWithMargins="0"/>
</worksheet>
</file>

<file path=xl/worksheets/sheet6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Лист71">
    <tabColor indexed="51"/>
  </sheetPr>
  <dimension ref="A1:N35"/>
  <sheetViews>
    <sheetView view="pageBreakPreview" zoomScale="80" zoomScaleSheetLayoutView="80" workbookViewId="0">
      <selection sqref="A1:A35"/>
    </sheetView>
  </sheetViews>
  <sheetFormatPr defaultColWidth="9.140625" defaultRowHeight="12.75"/>
  <cols>
    <col min="1" max="1" width="4.85546875" style="68" customWidth="1"/>
    <col min="2" max="2" width="16.28515625" style="51" bestFit="1" customWidth="1"/>
    <col min="3" max="13" width="10" style="51" customWidth="1"/>
    <col min="14" max="18" width="10.140625" style="51" customWidth="1"/>
    <col min="19" max="16384" width="9.140625" style="51"/>
  </cols>
  <sheetData>
    <row r="1" spans="1:14" ht="33.75" customHeight="1">
      <c r="A1" s="194">
        <v>75</v>
      </c>
      <c r="B1" s="190" t="s">
        <v>140</v>
      </c>
      <c r="C1" s="190"/>
      <c r="D1" s="190"/>
      <c r="E1" s="190"/>
      <c r="F1" s="190"/>
      <c r="G1" s="190"/>
      <c r="H1" s="190"/>
      <c r="I1" s="190"/>
      <c r="J1" s="190"/>
      <c r="K1" s="190"/>
      <c r="L1" s="190"/>
      <c r="M1" s="190"/>
      <c r="N1" s="190"/>
    </row>
    <row r="2" spans="1:14">
      <c r="A2" s="194"/>
      <c r="C2" s="158"/>
      <c r="D2" s="158"/>
      <c r="E2" s="158"/>
      <c r="F2" s="158"/>
      <c r="G2" s="158"/>
      <c r="H2" s="158"/>
      <c r="I2" s="158"/>
      <c r="J2" s="158"/>
      <c r="K2" s="158"/>
      <c r="L2" s="158"/>
      <c r="M2" s="37"/>
      <c r="N2" s="155" t="s">
        <v>51</v>
      </c>
    </row>
    <row r="3" spans="1:14" s="65" customFormat="1">
      <c r="A3" s="194"/>
      <c r="B3" s="200"/>
      <c r="C3" s="168">
        <v>2007</v>
      </c>
      <c r="D3" s="191">
        <v>2008</v>
      </c>
      <c r="E3" s="168">
        <v>2009</v>
      </c>
      <c r="F3" s="168">
        <v>2010</v>
      </c>
      <c r="G3" s="168">
        <v>2011</v>
      </c>
      <c r="H3" s="191">
        <v>2012</v>
      </c>
      <c r="I3" s="168">
        <v>2013</v>
      </c>
      <c r="J3" s="168">
        <v>2014</v>
      </c>
      <c r="K3" s="168">
        <v>2015</v>
      </c>
      <c r="L3" s="191">
        <v>2016</v>
      </c>
      <c r="M3" s="191">
        <v>2017</v>
      </c>
      <c r="N3" s="191">
        <v>2018</v>
      </c>
    </row>
    <row r="4" spans="1:14" s="65" customFormat="1">
      <c r="A4" s="194"/>
      <c r="B4" s="200"/>
      <c r="C4" s="169"/>
      <c r="D4" s="192"/>
      <c r="E4" s="169"/>
      <c r="F4" s="169"/>
      <c r="G4" s="169"/>
      <c r="H4" s="192"/>
      <c r="I4" s="169"/>
      <c r="J4" s="169"/>
      <c r="K4" s="169"/>
      <c r="L4" s="192"/>
      <c r="M4" s="192"/>
      <c r="N4" s="192"/>
    </row>
    <row r="5" spans="1:14" s="65" customFormat="1">
      <c r="A5" s="194"/>
      <c r="B5" s="101"/>
      <c r="C5" s="74"/>
      <c r="D5" s="74"/>
      <c r="E5" s="74"/>
      <c r="F5" s="102"/>
      <c r="G5" s="102"/>
      <c r="H5" s="63"/>
    </row>
    <row r="6" spans="1:14">
      <c r="A6" s="194"/>
      <c r="B6" s="65" t="s">
        <v>0</v>
      </c>
      <c r="C6" s="82">
        <f t="shared" ref="C6:N6" si="0">SUM(C8:C34)</f>
        <v>100.00000000000003</v>
      </c>
      <c r="D6" s="82">
        <f t="shared" si="0"/>
        <v>100.00000000000001</v>
      </c>
      <c r="E6" s="82">
        <f t="shared" si="0"/>
        <v>100.00000000000001</v>
      </c>
      <c r="F6" s="82">
        <f t="shared" si="0"/>
        <v>100.00000000000003</v>
      </c>
      <c r="G6" s="82">
        <f t="shared" si="0"/>
        <v>100</v>
      </c>
      <c r="H6" s="82">
        <f t="shared" si="0"/>
        <v>99.999999999999986</v>
      </c>
      <c r="I6" s="82">
        <f t="shared" si="0"/>
        <v>99.999999999999972</v>
      </c>
      <c r="J6" s="82">
        <f t="shared" si="0"/>
        <v>100</v>
      </c>
      <c r="K6" s="82">
        <f t="shared" si="0"/>
        <v>100</v>
      </c>
      <c r="L6" s="82">
        <f t="shared" si="0"/>
        <v>100.00000000000003</v>
      </c>
      <c r="M6" s="82">
        <f t="shared" si="0"/>
        <v>99.999999999999986</v>
      </c>
      <c r="N6" s="82">
        <f t="shared" si="0"/>
        <v>100</v>
      </c>
    </row>
    <row r="7" spans="1:14" ht="9.6" customHeight="1">
      <c r="A7" s="194"/>
      <c r="H7" s="55"/>
      <c r="I7" s="55"/>
      <c r="J7" s="55"/>
      <c r="K7" s="55"/>
      <c r="L7" s="55"/>
      <c r="M7" s="55"/>
    </row>
    <row r="8" spans="1:14" ht="25.5">
      <c r="A8" s="194"/>
      <c r="B8" s="64" t="s">
        <v>35</v>
      </c>
      <c r="C8" s="77">
        <v>3.4</v>
      </c>
      <c r="D8" s="77">
        <v>3.4</v>
      </c>
      <c r="E8" s="77">
        <v>3.4</v>
      </c>
      <c r="F8" s="77">
        <v>3.4</v>
      </c>
      <c r="G8" s="55">
        <v>3.2</v>
      </c>
      <c r="H8" s="77">
        <v>3.7</v>
      </c>
      <c r="I8" s="55">
        <v>3.6</v>
      </c>
      <c r="J8" s="78" t="s">
        <v>88</v>
      </c>
      <c r="K8" s="78" t="s">
        <v>88</v>
      </c>
      <c r="L8" s="78" t="s">
        <v>88</v>
      </c>
      <c r="M8" s="78" t="s">
        <v>88</v>
      </c>
      <c r="N8" s="78" t="s">
        <v>88</v>
      </c>
    </row>
    <row r="9" spans="1:14">
      <c r="A9" s="194"/>
      <c r="B9" s="51" t="s">
        <v>1</v>
      </c>
      <c r="C9" s="77">
        <v>2.1</v>
      </c>
      <c r="D9" s="77">
        <v>2.2999999999999998</v>
      </c>
      <c r="E9" s="77">
        <v>3.3</v>
      </c>
      <c r="F9" s="77">
        <v>2.4</v>
      </c>
      <c r="G9" s="55">
        <v>2.5</v>
      </c>
      <c r="H9" s="77">
        <v>2.2000000000000002</v>
      </c>
      <c r="I9" s="55">
        <v>2.1</v>
      </c>
      <c r="J9" s="78">
        <v>3</v>
      </c>
      <c r="K9" s="78">
        <v>2.8</v>
      </c>
      <c r="L9" s="55">
        <v>2.8</v>
      </c>
      <c r="M9" s="55">
        <v>2.9</v>
      </c>
      <c r="N9" s="77">
        <v>3</v>
      </c>
    </row>
    <row r="10" spans="1:14">
      <c r="A10" s="194"/>
      <c r="B10" s="51" t="s">
        <v>2</v>
      </c>
      <c r="C10" s="77">
        <v>1.3</v>
      </c>
      <c r="D10" s="77">
        <v>1.5</v>
      </c>
      <c r="E10" s="77">
        <v>1.3</v>
      </c>
      <c r="F10" s="77">
        <v>1.3</v>
      </c>
      <c r="G10" s="55">
        <v>1.4</v>
      </c>
      <c r="H10" s="77">
        <v>1.4</v>
      </c>
      <c r="I10" s="55">
        <v>1.3</v>
      </c>
      <c r="J10" s="78">
        <v>1.6</v>
      </c>
      <c r="K10" s="78">
        <v>1.5</v>
      </c>
      <c r="L10" s="55">
        <v>1.4</v>
      </c>
      <c r="M10" s="55">
        <v>1.5</v>
      </c>
      <c r="N10" s="77">
        <v>1.5</v>
      </c>
    </row>
    <row r="11" spans="1:14">
      <c r="A11" s="194"/>
      <c r="B11" s="51" t="s">
        <v>3</v>
      </c>
      <c r="C11" s="77">
        <v>8.8000000000000007</v>
      </c>
      <c r="D11" s="77">
        <v>8.3000000000000007</v>
      </c>
      <c r="E11" s="77">
        <v>6.6</v>
      </c>
      <c r="F11" s="77">
        <v>8.5</v>
      </c>
      <c r="G11" s="55">
        <v>8.8000000000000007</v>
      </c>
      <c r="H11" s="77">
        <v>9.1999999999999993</v>
      </c>
      <c r="I11" s="55">
        <v>8.9</v>
      </c>
      <c r="J11" s="78">
        <v>9.6999999999999993</v>
      </c>
      <c r="K11" s="78">
        <v>10.5</v>
      </c>
      <c r="L11" s="55">
        <v>11.1</v>
      </c>
      <c r="M11" s="55">
        <v>10.9</v>
      </c>
      <c r="N11" s="77">
        <v>9.3000000000000007</v>
      </c>
    </row>
    <row r="12" spans="1:14">
      <c r="A12" s="194"/>
      <c r="B12" s="51" t="s">
        <v>4</v>
      </c>
      <c r="C12" s="77">
        <v>11.2</v>
      </c>
      <c r="D12" s="77">
        <v>11.1</v>
      </c>
      <c r="E12" s="77">
        <v>9.6</v>
      </c>
      <c r="F12" s="77">
        <v>11.4</v>
      </c>
      <c r="G12" s="55">
        <v>11.7</v>
      </c>
      <c r="H12" s="77">
        <v>12.4</v>
      </c>
      <c r="I12" s="55">
        <v>12.4</v>
      </c>
      <c r="J12" s="78">
        <v>9.9</v>
      </c>
      <c r="K12" s="78">
        <v>9.1</v>
      </c>
      <c r="L12" s="55">
        <v>9.3000000000000007</v>
      </c>
      <c r="M12" s="55">
        <v>7.8</v>
      </c>
      <c r="N12" s="77">
        <v>4.2</v>
      </c>
    </row>
    <row r="13" spans="1:14">
      <c r="A13" s="194"/>
      <c r="B13" s="51" t="s">
        <v>5</v>
      </c>
      <c r="C13" s="77">
        <v>1.8</v>
      </c>
      <c r="D13" s="77">
        <v>1.8</v>
      </c>
      <c r="E13" s="77">
        <v>2</v>
      </c>
      <c r="F13" s="77">
        <v>1.9</v>
      </c>
      <c r="G13" s="55">
        <v>2</v>
      </c>
      <c r="H13" s="77">
        <v>1.9</v>
      </c>
      <c r="I13" s="55">
        <v>1.8</v>
      </c>
      <c r="J13" s="78">
        <v>2.2000000000000002</v>
      </c>
      <c r="K13" s="78">
        <v>2</v>
      </c>
      <c r="L13" s="55">
        <v>2.1</v>
      </c>
      <c r="M13" s="55">
        <v>2.1</v>
      </c>
      <c r="N13" s="77">
        <v>2.1</v>
      </c>
    </row>
    <row r="14" spans="1:14">
      <c r="A14" s="194"/>
      <c r="B14" s="51" t="s">
        <v>6</v>
      </c>
      <c r="C14" s="77">
        <v>1.4</v>
      </c>
      <c r="D14" s="77">
        <v>1.4</v>
      </c>
      <c r="E14" s="77">
        <v>1.6</v>
      </c>
      <c r="F14" s="77">
        <v>1.6</v>
      </c>
      <c r="G14" s="55">
        <v>1.5</v>
      </c>
      <c r="H14" s="77">
        <v>0.9</v>
      </c>
      <c r="I14" s="55">
        <v>0.9</v>
      </c>
      <c r="J14" s="78">
        <v>2</v>
      </c>
      <c r="K14" s="78">
        <v>1.6</v>
      </c>
      <c r="L14" s="55">
        <v>1.5</v>
      </c>
      <c r="M14" s="55">
        <v>1.6</v>
      </c>
      <c r="N14" s="77">
        <v>1.6</v>
      </c>
    </row>
    <row r="15" spans="1:14">
      <c r="A15" s="194"/>
      <c r="B15" s="51" t="s">
        <v>7</v>
      </c>
      <c r="C15" s="77">
        <v>4.0999999999999996</v>
      </c>
      <c r="D15" s="77">
        <v>4.0999999999999996</v>
      </c>
      <c r="E15" s="77">
        <v>4.2</v>
      </c>
      <c r="F15" s="77">
        <v>3.9</v>
      </c>
      <c r="G15" s="55">
        <v>4.0999999999999996</v>
      </c>
      <c r="H15" s="77">
        <v>4</v>
      </c>
      <c r="I15" s="55">
        <v>3.8</v>
      </c>
      <c r="J15" s="78">
        <v>4.2</v>
      </c>
      <c r="K15" s="78">
        <v>4.8</v>
      </c>
      <c r="L15" s="55">
        <v>4.8</v>
      </c>
      <c r="M15" s="55">
        <v>5</v>
      </c>
      <c r="N15" s="77">
        <v>5.5</v>
      </c>
    </row>
    <row r="16" spans="1:14">
      <c r="A16" s="194"/>
      <c r="B16" s="51" t="s">
        <v>8</v>
      </c>
      <c r="C16" s="77">
        <v>1.6</v>
      </c>
      <c r="D16" s="77">
        <v>1.7</v>
      </c>
      <c r="E16" s="77">
        <v>1.5</v>
      </c>
      <c r="F16" s="77">
        <v>1.7</v>
      </c>
      <c r="G16" s="55">
        <v>1.7</v>
      </c>
      <c r="H16" s="77">
        <v>1.4</v>
      </c>
      <c r="I16" s="55">
        <v>1.4</v>
      </c>
      <c r="J16" s="78">
        <v>2.4</v>
      </c>
      <c r="K16" s="78">
        <v>1.8</v>
      </c>
      <c r="L16" s="55">
        <v>1.8</v>
      </c>
      <c r="M16" s="55">
        <v>1.8</v>
      </c>
      <c r="N16" s="77">
        <v>1.8</v>
      </c>
    </row>
    <row r="17" spans="1:14">
      <c r="A17" s="194"/>
      <c r="B17" s="51" t="s">
        <v>9</v>
      </c>
      <c r="C17" s="77">
        <v>3.8</v>
      </c>
      <c r="D17" s="77">
        <v>4</v>
      </c>
      <c r="E17" s="77">
        <v>4.2</v>
      </c>
      <c r="F17" s="77">
        <v>4.0999999999999996</v>
      </c>
      <c r="G17" s="55">
        <v>4.2</v>
      </c>
      <c r="H17" s="77">
        <v>4.4000000000000004</v>
      </c>
      <c r="I17" s="55">
        <v>4.2</v>
      </c>
      <c r="J17" s="78">
        <v>4.3</v>
      </c>
      <c r="K17" s="78">
        <v>5</v>
      </c>
      <c r="L17" s="55">
        <v>5.0999999999999996</v>
      </c>
      <c r="M17" s="55">
        <v>5.3</v>
      </c>
      <c r="N17" s="77">
        <v>4.5999999999999996</v>
      </c>
    </row>
    <row r="18" spans="1:14">
      <c r="A18" s="194"/>
      <c r="B18" s="51" t="s">
        <v>10</v>
      </c>
      <c r="C18" s="77">
        <v>1.4</v>
      </c>
      <c r="D18" s="77">
        <v>1.5</v>
      </c>
      <c r="E18" s="77">
        <v>2</v>
      </c>
      <c r="F18" s="77">
        <v>1.6</v>
      </c>
      <c r="G18" s="55">
        <v>1.6</v>
      </c>
      <c r="H18" s="77">
        <v>1.7</v>
      </c>
      <c r="I18" s="55">
        <v>1.7</v>
      </c>
      <c r="J18" s="78">
        <v>2</v>
      </c>
      <c r="K18" s="78">
        <v>1.9</v>
      </c>
      <c r="L18" s="55">
        <v>1.9</v>
      </c>
      <c r="M18" s="55">
        <v>1.9</v>
      </c>
      <c r="N18" s="77">
        <v>1.8</v>
      </c>
    </row>
    <row r="19" spans="1:14">
      <c r="A19" s="194"/>
      <c r="B19" s="51" t="s">
        <v>11</v>
      </c>
      <c r="C19" s="77">
        <v>4.2</v>
      </c>
      <c r="D19" s="77">
        <v>4.3</v>
      </c>
      <c r="E19" s="77">
        <v>4.5</v>
      </c>
      <c r="F19" s="77">
        <v>4.5999999999999996</v>
      </c>
      <c r="G19" s="55">
        <v>4.5999999999999996</v>
      </c>
      <c r="H19" s="77">
        <v>4.8</v>
      </c>
      <c r="I19" s="55">
        <v>4.5999999999999996</v>
      </c>
      <c r="J19" s="78">
        <v>3.8</v>
      </c>
      <c r="K19" s="78">
        <v>3.1</v>
      </c>
      <c r="L19" s="55">
        <v>3.2</v>
      </c>
      <c r="M19" s="55">
        <v>2.8</v>
      </c>
      <c r="N19" s="77">
        <v>1.4</v>
      </c>
    </row>
    <row r="20" spans="1:14">
      <c r="A20" s="194"/>
      <c r="B20" s="51" t="s">
        <v>12</v>
      </c>
      <c r="C20" s="77">
        <v>4.0999999999999996</v>
      </c>
      <c r="D20" s="77">
        <v>4.2</v>
      </c>
      <c r="E20" s="77">
        <v>3.2</v>
      </c>
      <c r="F20" s="77">
        <v>4.4000000000000004</v>
      </c>
      <c r="G20" s="55">
        <v>4.5</v>
      </c>
      <c r="H20" s="77">
        <v>4.5</v>
      </c>
      <c r="I20" s="55">
        <v>4.4000000000000004</v>
      </c>
      <c r="J20" s="78">
        <v>5.0999999999999996</v>
      </c>
      <c r="K20" s="78">
        <v>4.8</v>
      </c>
      <c r="L20" s="55">
        <v>4.8</v>
      </c>
      <c r="M20" s="55">
        <v>5</v>
      </c>
      <c r="N20" s="77">
        <v>5.0999999999999996</v>
      </c>
    </row>
    <row r="21" spans="1:14">
      <c r="A21" s="194"/>
      <c r="B21" s="51" t="s">
        <v>13</v>
      </c>
      <c r="C21" s="77">
        <v>1.9</v>
      </c>
      <c r="D21" s="77">
        <v>2.1</v>
      </c>
      <c r="E21" s="77">
        <v>2.1</v>
      </c>
      <c r="F21" s="77">
        <v>2.1</v>
      </c>
      <c r="G21" s="55">
        <v>2.1</v>
      </c>
      <c r="H21" s="77">
        <v>2</v>
      </c>
      <c r="I21" s="55">
        <v>1.9</v>
      </c>
      <c r="J21" s="78">
        <v>2.5</v>
      </c>
      <c r="K21" s="78">
        <v>2.4</v>
      </c>
      <c r="L21" s="55">
        <v>2.5</v>
      </c>
      <c r="M21" s="55">
        <v>2.2999999999999998</v>
      </c>
      <c r="N21" s="77">
        <v>2.2999999999999998</v>
      </c>
    </row>
    <row r="22" spans="1:14">
      <c r="A22" s="194"/>
      <c r="B22" s="51" t="s">
        <v>14</v>
      </c>
      <c r="C22" s="77">
        <v>4.8</v>
      </c>
      <c r="D22" s="77">
        <v>4.7</v>
      </c>
      <c r="E22" s="77">
        <v>4.5</v>
      </c>
      <c r="F22" s="77">
        <v>4.7</v>
      </c>
      <c r="G22" s="55">
        <v>4.8</v>
      </c>
      <c r="H22" s="77">
        <v>5.0999999999999996</v>
      </c>
      <c r="I22" s="55">
        <v>5.0999999999999996</v>
      </c>
      <c r="J22" s="78">
        <v>7.2</v>
      </c>
      <c r="K22" s="78">
        <v>6.3</v>
      </c>
      <c r="L22" s="55">
        <v>6</v>
      </c>
      <c r="M22" s="55">
        <v>6.1</v>
      </c>
      <c r="N22" s="77">
        <v>6.2</v>
      </c>
    </row>
    <row r="23" spans="1:14">
      <c r="A23" s="194"/>
      <c r="B23" s="51" t="s">
        <v>15</v>
      </c>
      <c r="C23" s="77">
        <v>2.9</v>
      </c>
      <c r="D23" s="77">
        <v>2.9</v>
      </c>
      <c r="E23" s="77">
        <v>2.1</v>
      </c>
      <c r="F23" s="77">
        <v>3.1</v>
      </c>
      <c r="G23" s="55">
        <v>3.2</v>
      </c>
      <c r="H23" s="77">
        <v>3.4</v>
      </c>
      <c r="I23" s="55">
        <v>3.3</v>
      </c>
      <c r="J23" s="78">
        <v>3.4</v>
      </c>
      <c r="K23" s="78">
        <v>3.6</v>
      </c>
      <c r="L23" s="55">
        <v>3.7</v>
      </c>
      <c r="M23" s="55">
        <v>3.7</v>
      </c>
      <c r="N23" s="77">
        <v>3.4</v>
      </c>
    </row>
    <row r="24" spans="1:14">
      <c r="A24" s="194"/>
      <c r="B24" s="51" t="s">
        <v>16</v>
      </c>
      <c r="C24" s="77">
        <v>1.5</v>
      </c>
      <c r="D24" s="77">
        <v>1.6</v>
      </c>
      <c r="E24" s="77">
        <v>1.6</v>
      </c>
      <c r="F24" s="77">
        <v>1.6</v>
      </c>
      <c r="G24" s="55">
        <v>1.7</v>
      </c>
      <c r="H24" s="77">
        <v>1.6</v>
      </c>
      <c r="I24" s="55">
        <v>1.6</v>
      </c>
      <c r="J24" s="78">
        <v>1.9</v>
      </c>
      <c r="K24" s="78">
        <v>1.7</v>
      </c>
      <c r="L24" s="55">
        <v>1.8</v>
      </c>
      <c r="M24" s="55">
        <v>1.7</v>
      </c>
      <c r="N24" s="77">
        <v>1.7</v>
      </c>
    </row>
    <row r="25" spans="1:14">
      <c r="A25" s="194"/>
      <c r="B25" s="51" t="s">
        <v>17</v>
      </c>
      <c r="C25" s="77">
        <v>1.7</v>
      </c>
      <c r="D25" s="77">
        <v>1.8</v>
      </c>
      <c r="E25" s="77">
        <v>1.7</v>
      </c>
      <c r="F25" s="77">
        <v>1.9</v>
      </c>
      <c r="G25" s="55">
        <v>1.9</v>
      </c>
      <c r="H25" s="77">
        <v>1.8</v>
      </c>
      <c r="I25" s="55">
        <v>1.7</v>
      </c>
      <c r="J25" s="78">
        <v>2.2000000000000002</v>
      </c>
      <c r="K25" s="78">
        <v>2.2000000000000002</v>
      </c>
      <c r="L25" s="55">
        <v>2.2000000000000002</v>
      </c>
      <c r="M25" s="55">
        <v>2.2999999999999998</v>
      </c>
      <c r="N25" s="77">
        <v>2</v>
      </c>
    </row>
    <row r="26" spans="1:14">
      <c r="A26" s="194"/>
      <c r="B26" s="51" t="s">
        <v>18</v>
      </c>
      <c r="C26" s="77">
        <v>1.1000000000000001</v>
      </c>
      <c r="D26" s="77">
        <v>1.1000000000000001</v>
      </c>
      <c r="E26" s="77">
        <v>1.7</v>
      </c>
      <c r="F26" s="77">
        <v>1.2</v>
      </c>
      <c r="G26" s="55">
        <v>1.3</v>
      </c>
      <c r="H26" s="77">
        <v>1.2</v>
      </c>
      <c r="I26" s="55">
        <v>1.1000000000000001</v>
      </c>
      <c r="J26" s="78">
        <v>1.7</v>
      </c>
      <c r="K26" s="78">
        <v>1.5</v>
      </c>
      <c r="L26" s="55">
        <v>1.5</v>
      </c>
      <c r="M26" s="55">
        <v>1.5</v>
      </c>
      <c r="N26" s="77">
        <v>1.4</v>
      </c>
    </row>
    <row r="27" spans="1:14">
      <c r="A27" s="194"/>
      <c r="B27" s="51" t="s">
        <v>19</v>
      </c>
      <c r="C27" s="77">
        <v>5.5</v>
      </c>
      <c r="D27" s="77">
        <v>5.5</v>
      </c>
      <c r="E27" s="77">
        <v>4.5</v>
      </c>
      <c r="F27" s="77">
        <v>5.6</v>
      </c>
      <c r="G27" s="55">
        <v>5.7</v>
      </c>
      <c r="H27" s="77">
        <v>5.4</v>
      </c>
      <c r="I27" s="55">
        <v>5.3</v>
      </c>
      <c r="J27" s="78">
        <v>6.5</v>
      </c>
      <c r="K27" s="78">
        <v>7.1</v>
      </c>
      <c r="L27" s="55">
        <v>7</v>
      </c>
      <c r="M27" s="55">
        <v>7.1</v>
      </c>
      <c r="N27" s="77">
        <v>10.3</v>
      </c>
    </row>
    <row r="28" spans="1:14">
      <c r="A28" s="194"/>
      <c r="B28" s="51" t="s">
        <v>20</v>
      </c>
      <c r="C28" s="77">
        <v>1.4</v>
      </c>
      <c r="D28" s="77">
        <v>1.5</v>
      </c>
      <c r="E28" s="77">
        <v>1.7</v>
      </c>
      <c r="F28" s="77">
        <v>1.5</v>
      </c>
      <c r="G28" s="55">
        <v>1.5</v>
      </c>
      <c r="H28" s="77">
        <v>1.5</v>
      </c>
      <c r="I28" s="55">
        <v>1.5</v>
      </c>
      <c r="J28" s="78">
        <v>2.1</v>
      </c>
      <c r="K28" s="78">
        <v>1.8</v>
      </c>
      <c r="L28" s="55">
        <v>1.9</v>
      </c>
      <c r="M28" s="55">
        <v>1.7</v>
      </c>
      <c r="N28" s="77">
        <v>1.7</v>
      </c>
    </row>
    <row r="29" spans="1:14">
      <c r="A29" s="194"/>
      <c r="B29" s="51" t="s">
        <v>21</v>
      </c>
      <c r="C29" s="77">
        <v>1.7</v>
      </c>
      <c r="D29" s="77">
        <v>1.7</v>
      </c>
      <c r="E29" s="77">
        <v>2.1</v>
      </c>
      <c r="F29" s="77">
        <v>1.9</v>
      </c>
      <c r="G29" s="55">
        <v>1.8</v>
      </c>
      <c r="H29" s="77">
        <v>1.2</v>
      </c>
      <c r="I29" s="55">
        <v>1.2</v>
      </c>
      <c r="J29" s="78">
        <v>2.2999999999999998</v>
      </c>
      <c r="K29" s="78">
        <v>2.2000000000000002</v>
      </c>
      <c r="L29" s="55">
        <v>2.2000000000000002</v>
      </c>
      <c r="M29" s="55">
        <v>2.1</v>
      </c>
      <c r="N29" s="77">
        <v>2.6</v>
      </c>
    </row>
    <row r="30" spans="1:14">
      <c r="A30" s="194"/>
      <c r="B30" s="51" t="s">
        <v>22</v>
      </c>
      <c r="C30" s="77">
        <v>1.9</v>
      </c>
      <c r="D30" s="77">
        <v>2</v>
      </c>
      <c r="E30" s="77">
        <v>2</v>
      </c>
      <c r="F30" s="77">
        <v>2</v>
      </c>
      <c r="G30" s="55">
        <v>2.1</v>
      </c>
      <c r="H30" s="77">
        <v>2.2000000000000002</v>
      </c>
      <c r="I30" s="55">
        <v>2.1</v>
      </c>
      <c r="J30" s="78">
        <v>2.4</v>
      </c>
      <c r="K30" s="78">
        <v>2.2999999999999998</v>
      </c>
      <c r="L30" s="55">
        <v>2.4</v>
      </c>
      <c r="M30" s="55">
        <v>2.2999999999999998</v>
      </c>
      <c r="N30" s="77">
        <v>2.2999999999999998</v>
      </c>
    </row>
    <row r="31" spans="1:14">
      <c r="A31" s="194"/>
      <c r="B31" s="51" t="s">
        <v>23</v>
      </c>
      <c r="C31" s="77">
        <v>0.9</v>
      </c>
      <c r="D31" s="77">
        <v>1.5</v>
      </c>
      <c r="E31" s="77">
        <v>1.4</v>
      </c>
      <c r="F31" s="77">
        <v>1</v>
      </c>
      <c r="G31" s="55">
        <v>1.1000000000000001</v>
      </c>
      <c r="H31" s="77">
        <v>0.6</v>
      </c>
      <c r="I31" s="55">
        <v>0.6</v>
      </c>
      <c r="J31" s="78">
        <v>1.6</v>
      </c>
      <c r="K31" s="78">
        <v>1.2</v>
      </c>
      <c r="L31" s="55">
        <v>1.2</v>
      </c>
      <c r="M31" s="55">
        <v>1.1000000000000001</v>
      </c>
      <c r="N31" s="77">
        <v>1.3</v>
      </c>
    </row>
    <row r="32" spans="1:14">
      <c r="A32" s="194"/>
      <c r="B32" s="51" t="s">
        <v>24</v>
      </c>
      <c r="C32" s="77">
        <v>1.5</v>
      </c>
      <c r="D32" s="77">
        <v>1.8</v>
      </c>
      <c r="E32" s="77">
        <v>1.8</v>
      </c>
      <c r="F32" s="77">
        <v>1.7</v>
      </c>
      <c r="G32" s="55">
        <v>1.5</v>
      </c>
      <c r="H32" s="77">
        <v>0.6</v>
      </c>
      <c r="I32" s="55">
        <v>0.6</v>
      </c>
      <c r="J32" s="78">
        <v>1.9</v>
      </c>
      <c r="K32" s="78">
        <v>1.9</v>
      </c>
      <c r="L32" s="55">
        <v>1.9</v>
      </c>
      <c r="M32" s="55">
        <v>1.8</v>
      </c>
      <c r="N32" s="77">
        <v>1.8</v>
      </c>
    </row>
    <row r="33" spans="1:14">
      <c r="A33" s="194"/>
      <c r="B33" s="51" t="s">
        <v>25</v>
      </c>
      <c r="C33" s="77">
        <v>23.1</v>
      </c>
      <c r="D33" s="77">
        <v>21.2</v>
      </c>
      <c r="E33" s="77">
        <v>24.1</v>
      </c>
      <c r="F33" s="77">
        <v>19.899999999999999</v>
      </c>
      <c r="G33" s="55">
        <v>18.600000000000001</v>
      </c>
      <c r="H33" s="77">
        <v>19.8</v>
      </c>
      <c r="I33" s="55">
        <v>21.9</v>
      </c>
      <c r="J33" s="78">
        <v>14.1</v>
      </c>
      <c r="K33" s="78">
        <v>16.899999999999999</v>
      </c>
      <c r="L33" s="55">
        <v>15.9</v>
      </c>
      <c r="M33" s="55">
        <v>17.7</v>
      </c>
      <c r="N33" s="77">
        <v>21.1</v>
      </c>
    </row>
    <row r="34" spans="1:14">
      <c r="A34" s="194"/>
      <c r="B34" s="18" t="s">
        <v>26</v>
      </c>
      <c r="C34" s="77">
        <v>0.9</v>
      </c>
      <c r="D34" s="77">
        <v>1</v>
      </c>
      <c r="E34" s="77">
        <v>1.3</v>
      </c>
      <c r="F34" s="77">
        <v>1</v>
      </c>
      <c r="G34" s="55">
        <v>0.9</v>
      </c>
      <c r="H34" s="77">
        <v>1.1000000000000001</v>
      </c>
      <c r="I34" s="55">
        <v>1</v>
      </c>
      <c r="J34" s="78" t="s">
        <v>88</v>
      </c>
      <c r="K34" s="78" t="s">
        <v>88</v>
      </c>
      <c r="L34" s="78" t="s">
        <v>88</v>
      </c>
      <c r="M34" s="78" t="s">
        <v>88</v>
      </c>
      <c r="N34" s="78" t="s">
        <v>88</v>
      </c>
    </row>
    <row r="35" spans="1:14">
      <c r="A35" s="194"/>
      <c r="B35" s="99"/>
      <c r="I35" s="55"/>
      <c r="J35" s="55"/>
      <c r="K35" s="55"/>
      <c r="L35" s="55"/>
      <c r="M35" s="55"/>
    </row>
  </sheetData>
  <mergeCells count="15">
    <mergeCell ref="A1:A35"/>
    <mergeCell ref="G3:G4"/>
    <mergeCell ref="E3:E4"/>
    <mergeCell ref="F3:F4"/>
    <mergeCell ref="B3:B4"/>
    <mergeCell ref="C3:C4"/>
    <mergeCell ref="D3:D4"/>
    <mergeCell ref="N3:N4"/>
    <mergeCell ref="B1:N1"/>
    <mergeCell ref="M3:M4"/>
    <mergeCell ref="L3:L4"/>
    <mergeCell ref="K3:K4"/>
    <mergeCell ref="J3:J4"/>
    <mergeCell ref="I3:I4"/>
    <mergeCell ref="H3:H4"/>
  </mergeCells>
  <phoneticPr fontId="2" type="noConversion"/>
  <pageMargins left="0.39370078740157483" right="0.39370078740157483" top="0.78740157480314965" bottom="0.39370078740157483" header="0.11811023622047245" footer="0.11811023622047245"/>
  <pageSetup paperSize="9" orientation="landscape" horizontalDpi="300" verticalDpi="300" r:id="rId1"/>
  <headerFooter alignWithMargins="0"/>
</worksheet>
</file>

<file path=xl/worksheets/sheet7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Лист72">
    <tabColor indexed="51"/>
  </sheetPr>
  <dimension ref="A1:N37"/>
  <sheetViews>
    <sheetView view="pageBreakPreview" zoomScale="80" zoomScaleSheetLayoutView="80" workbookViewId="0">
      <selection sqref="A1:A34"/>
    </sheetView>
  </sheetViews>
  <sheetFormatPr defaultColWidth="9.140625" defaultRowHeight="12.75"/>
  <cols>
    <col min="1" max="1" width="4.85546875" style="68" customWidth="1"/>
    <col min="2" max="2" width="16.28515625" style="51" bestFit="1" customWidth="1"/>
    <col min="3" max="13" width="10" style="51" customWidth="1"/>
    <col min="14" max="18" width="10.140625" style="51" customWidth="1"/>
    <col min="19" max="16384" width="9.140625" style="51"/>
  </cols>
  <sheetData>
    <row r="1" spans="1:14" s="81" customFormat="1" ht="16.899999999999999" customHeight="1">
      <c r="A1" s="194">
        <v>76</v>
      </c>
      <c r="B1" s="190" t="s">
        <v>141</v>
      </c>
      <c r="C1" s="190"/>
      <c r="D1" s="190"/>
      <c r="E1" s="190"/>
      <c r="F1" s="190"/>
      <c r="G1" s="190"/>
      <c r="H1" s="190"/>
      <c r="I1" s="190"/>
      <c r="J1" s="190"/>
      <c r="K1" s="190"/>
      <c r="L1" s="190"/>
      <c r="M1" s="190"/>
      <c r="N1" s="190"/>
    </row>
    <row r="2" spans="1:14">
      <c r="A2" s="194"/>
      <c r="C2" s="158"/>
      <c r="D2" s="158"/>
      <c r="E2" s="158"/>
      <c r="F2" s="158"/>
      <c r="G2" s="158"/>
      <c r="H2" s="158"/>
      <c r="I2" s="158"/>
      <c r="J2" s="158"/>
      <c r="K2" s="158"/>
      <c r="L2" s="158"/>
      <c r="M2" s="37"/>
      <c r="N2" s="155" t="s">
        <v>51</v>
      </c>
    </row>
    <row r="3" spans="1:14" s="65" customFormat="1">
      <c r="A3" s="194"/>
      <c r="B3" s="200"/>
      <c r="C3" s="168">
        <v>2007</v>
      </c>
      <c r="D3" s="191">
        <v>2008</v>
      </c>
      <c r="E3" s="168">
        <v>2009</v>
      </c>
      <c r="F3" s="168">
        <v>2010</v>
      </c>
      <c r="G3" s="168">
        <v>2011</v>
      </c>
      <c r="H3" s="191">
        <v>2012</v>
      </c>
      <c r="I3" s="168">
        <v>2013</v>
      </c>
      <c r="J3" s="168">
        <v>2014</v>
      </c>
      <c r="K3" s="168">
        <v>2015</v>
      </c>
      <c r="L3" s="191">
        <v>2016</v>
      </c>
      <c r="M3" s="191">
        <v>2017</v>
      </c>
      <c r="N3" s="191">
        <v>2018</v>
      </c>
    </row>
    <row r="4" spans="1:14" s="65" customFormat="1">
      <c r="A4" s="194"/>
      <c r="B4" s="200"/>
      <c r="C4" s="169"/>
      <c r="D4" s="192"/>
      <c r="E4" s="169"/>
      <c r="F4" s="169"/>
      <c r="G4" s="169"/>
      <c r="H4" s="192"/>
      <c r="I4" s="169"/>
      <c r="J4" s="169"/>
      <c r="K4" s="169"/>
      <c r="L4" s="192"/>
      <c r="M4" s="192"/>
      <c r="N4" s="192"/>
    </row>
    <row r="5" spans="1:14">
      <c r="A5" s="194"/>
      <c r="B5" s="91"/>
      <c r="C5" s="147"/>
      <c r="D5" s="147"/>
      <c r="E5" s="147"/>
      <c r="F5" s="63"/>
      <c r="G5" s="63"/>
      <c r="H5" s="63"/>
    </row>
    <row r="6" spans="1:14">
      <c r="A6" s="194"/>
      <c r="B6" s="65" t="s">
        <v>0</v>
      </c>
      <c r="C6" s="82">
        <f t="shared" ref="C6:N6" si="0">SUM(C8:C34)</f>
        <v>99.999999999999986</v>
      </c>
      <c r="D6" s="82">
        <f t="shared" si="0"/>
        <v>100.00000000000003</v>
      </c>
      <c r="E6" s="82">
        <f t="shared" si="0"/>
        <v>99.999999999999986</v>
      </c>
      <c r="F6" s="82">
        <f t="shared" si="0"/>
        <v>100</v>
      </c>
      <c r="G6" s="82">
        <f t="shared" si="0"/>
        <v>100.00000000000001</v>
      </c>
      <c r="H6" s="82">
        <f t="shared" si="0"/>
        <v>100</v>
      </c>
      <c r="I6" s="82">
        <f t="shared" si="0"/>
        <v>100</v>
      </c>
      <c r="J6" s="82">
        <f t="shared" si="0"/>
        <v>100</v>
      </c>
      <c r="K6" s="82">
        <f t="shared" si="0"/>
        <v>100.00000000000001</v>
      </c>
      <c r="L6" s="82">
        <f t="shared" si="0"/>
        <v>100.00000000000003</v>
      </c>
      <c r="M6" s="82">
        <f t="shared" si="0"/>
        <v>100.00000000000001</v>
      </c>
      <c r="N6" s="82">
        <f t="shared" si="0"/>
        <v>100.00000000000001</v>
      </c>
    </row>
    <row r="7" spans="1:14">
      <c r="A7" s="194"/>
      <c r="H7" s="55"/>
      <c r="I7" s="55"/>
      <c r="J7" s="55"/>
      <c r="K7" s="55"/>
      <c r="L7" s="55"/>
      <c r="M7" s="55"/>
    </row>
    <row r="8" spans="1:14" ht="25.5">
      <c r="A8" s="194"/>
      <c r="B8" s="64" t="s">
        <v>35</v>
      </c>
      <c r="C8" s="77">
        <v>3.4</v>
      </c>
      <c r="D8" s="77">
        <v>3.3</v>
      </c>
      <c r="E8" s="77">
        <v>2.9</v>
      </c>
      <c r="F8" s="77">
        <v>3.5</v>
      </c>
      <c r="G8" s="55">
        <v>3</v>
      </c>
      <c r="H8" s="77">
        <v>3.7</v>
      </c>
      <c r="I8" s="55">
        <v>3.7</v>
      </c>
      <c r="J8" s="78" t="s">
        <v>88</v>
      </c>
      <c r="K8" s="78" t="s">
        <v>88</v>
      </c>
      <c r="L8" s="78" t="s">
        <v>88</v>
      </c>
      <c r="M8" s="78" t="s">
        <v>88</v>
      </c>
      <c r="N8" s="78" t="s">
        <v>88</v>
      </c>
    </row>
    <row r="9" spans="1:14">
      <c r="A9" s="194"/>
      <c r="B9" s="51" t="s">
        <v>1</v>
      </c>
      <c r="C9" s="77">
        <v>2.2000000000000002</v>
      </c>
      <c r="D9" s="77">
        <v>2.2000000000000002</v>
      </c>
      <c r="E9" s="77">
        <v>3.7</v>
      </c>
      <c r="F9" s="77">
        <v>2.4</v>
      </c>
      <c r="G9" s="55">
        <v>2.5</v>
      </c>
      <c r="H9" s="77">
        <v>2.2000000000000002</v>
      </c>
      <c r="I9" s="55">
        <v>2.2000000000000002</v>
      </c>
      <c r="J9" s="78">
        <v>3</v>
      </c>
      <c r="K9" s="78">
        <v>3</v>
      </c>
      <c r="L9" s="55">
        <v>3</v>
      </c>
      <c r="M9" s="55">
        <v>3.1</v>
      </c>
      <c r="N9" s="51">
        <v>3.1</v>
      </c>
    </row>
    <row r="10" spans="1:14">
      <c r="A10" s="194"/>
      <c r="B10" s="51" t="s">
        <v>2</v>
      </c>
      <c r="C10" s="77">
        <v>1.3</v>
      </c>
      <c r="D10" s="77">
        <v>1.4</v>
      </c>
      <c r="E10" s="77">
        <v>1.2</v>
      </c>
      <c r="F10" s="77">
        <v>1.3</v>
      </c>
      <c r="G10" s="55">
        <v>1.4</v>
      </c>
      <c r="H10" s="77">
        <v>1.5</v>
      </c>
      <c r="I10" s="55">
        <v>1.4</v>
      </c>
      <c r="J10" s="78">
        <v>1.6</v>
      </c>
      <c r="K10" s="78">
        <v>1.5</v>
      </c>
      <c r="L10" s="55">
        <v>1.5</v>
      </c>
      <c r="M10" s="55">
        <v>1.6</v>
      </c>
      <c r="N10" s="51">
        <v>1.6</v>
      </c>
    </row>
    <row r="11" spans="1:14">
      <c r="A11" s="194"/>
      <c r="B11" s="51" t="s">
        <v>3</v>
      </c>
      <c r="C11" s="77">
        <v>8.9</v>
      </c>
      <c r="D11" s="77">
        <v>8.6999999999999993</v>
      </c>
      <c r="E11" s="77">
        <v>6.2</v>
      </c>
      <c r="F11" s="77">
        <v>8.6</v>
      </c>
      <c r="G11" s="55">
        <v>8.8000000000000007</v>
      </c>
      <c r="H11" s="77">
        <v>9.6</v>
      </c>
      <c r="I11" s="55">
        <v>9.6</v>
      </c>
      <c r="J11" s="78">
        <v>10.4</v>
      </c>
      <c r="K11" s="78">
        <v>10.6</v>
      </c>
      <c r="L11" s="55">
        <v>10.8</v>
      </c>
      <c r="M11" s="55">
        <v>11</v>
      </c>
      <c r="N11" s="51">
        <v>9.1</v>
      </c>
    </row>
    <row r="12" spans="1:14">
      <c r="A12" s="194"/>
      <c r="B12" s="51" t="s">
        <v>4</v>
      </c>
      <c r="C12" s="77">
        <v>11.7</v>
      </c>
      <c r="D12" s="77">
        <v>11.6</v>
      </c>
      <c r="E12" s="77">
        <v>9.1999999999999993</v>
      </c>
      <c r="F12" s="77">
        <v>11.5</v>
      </c>
      <c r="G12" s="55">
        <v>11.8</v>
      </c>
      <c r="H12" s="77">
        <v>13</v>
      </c>
      <c r="I12" s="55">
        <v>13</v>
      </c>
      <c r="J12" s="78">
        <v>11</v>
      </c>
      <c r="K12" s="78">
        <v>10.8</v>
      </c>
      <c r="L12" s="55">
        <v>10.7</v>
      </c>
      <c r="M12" s="55">
        <v>8.6999999999999993</v>
      </c>
      <c r="N12" s="51">
        <v>4.5</v>
      </c>
    </row>
    <row r="13" spans="1:14">
      <c r="A13" s="194"/>
      <c r="B13" s="51" t="s">
        <v>5</v>
      </c>
      <c r="C13" s="77">
        <v>1.9</v>
      </c>
      <c r="D13" s="77">
        <v>1.8</v>
      </c>
      <c r="E13" s="77">
        <v>2</v>
      </c>
      <c r="F13" s="77">
        <v>1.9</v>
      </c>
      <c r="G13" s="55">
        <v>2.2000000000000002</v>
      </c>
      <c r="H13" s="77">
        <v>2.1</v>
      </c>
      <c r="I13" s="55">
        <v>2</v>
      </c>
      <c r="J13" s="78">
        <v>2.2999999999999998</v>
      </c>
      <c r="K13" s="78">
        <v>2.2999999999999998</v>
      </c>
      <c r="L13" s="55">
        <v>2.2999999999999998</v>
      </c>
      <c r="M13" s="55">
        <v>2.2000000000000002</v>
      </c>
      <c r="N13" s="51">
        <v>2.2999999999999998</v>
      </c>
    </row>
    <row r="14" spans="1:14">
      <c r="A14" s="194"/>
      <c r="B14" s="51" t="s">
        <v>6</v>
      </c>
      <c r="C14" s="77">
        <v>1.4</v>
      </c>
      <c r="D14" s="77">
        <v>1.4</v>
      </c>
      <c r="E14" s="77">
        <v>1.6</v>
      </c>
      <c r="F14" s="77">
        <v>1.4</v>
      </c>
      <c r="G14" s="55">
        <v>1.5</v>
      </c>
      <c r="H14" s="77">
        <v>0.7</v>
      </c>
      <c r="I14" s="55">
        <v>0.8</v>
      </c>
      <c r="J14" s="78">
        <v>1.6</v>
      </c>
      <c r="K14" s="78">
        <v>1.6</v>
      </c>
      <c r="L14" s="55">
        <v>1.6</v>
      </c>
      <c r="M14" s="55">
        <v>1.7</v>
      </c>
      <c r="N14" s="51">
        <v>1.7</v>
      </c>
    </row>
    <row r="15" spans="1:14">
      <c r="A15" s="194"/>
      <c r="B15" s="51" t="s">
        <v>7</v>
      </c>
      <c r="C15" s="77">
        <v>4.3</v>
      </c>
      <c r="D15" s="77">
        <v>4.2</v>
      </c>
      <c r="E15" s="77">
        <v>4.4000000000000004</v>
      </c>
      <c r="F15" s="77">
        <v>4.0999999999999996</v>
      </c>
      <c r="G15" s="55">
        <v>4.2</v>
      </c>
      <c r="H15" s="77">
        <v>4.0999999999999996</v>
      </c>
      <c r="I15" s="55">
        <v>4.0999999999999996</v>
      </c>
      <c r="J15" s="78">
        <v>4.7</v>
      </c>
      <c r="K15" s="78">
        <v>5.0999999999999996</v>
      </c>
      <c r="L15" s="55">
        <v>5.0999999999999996</v>
      </c>
      <c r="M15" s="55">
        <v>5.3</v>
      </c>
      <c r="N15" s="51">
        <v>4.8</v>
      </c>
    </row>
    <row r="16" spans="1:14">
      <c r="A16" s="194"/>
      <c r="B16" s="51" t="s">
        <v>8</v>
      </c>
      <c r="C16" s="77">
        <v>1.7</v>
      </c>
      <c r="D16" s="77">
        <v>1.7</v>
      </c>
      <c r="E16" s="77">
        <v>1.4</v>
      </c>
      <c r="F16" s="77">
        <v>1.7</v>
      </c>
      <c r="G16" s="55">
        <v>1.8</v>
      </c>
      <c r="H16" s="77">
        <v>1.4</v>
      </c>
      <c r="I16" s="55">
        <v>1.4</v>
      </c>
      <c r="J16" s="78">
        <v>2</v>
      </c>
      <c r="K16" s="78">
        <v>1.9</v>
      </c>
      <c r="L16" s="55">
        <v>1.9</v>
      </c>
      <c r="M16" s="55">
        <v>1.9</v>
      </c>
      <c r="N16" s="51">
        <v>1.9</v>
      </c>
    </row>
    <row r="17" spans="1:14">
      <c r="A17" s="194"/>
      <c r="B17" s="51" t="s">
        <v>9</v>
      </c>
      <c r="C17" s="77">
        <v>4</v>
      </c>
      <c r="D17" s="77">
        <v>4</v>
      </c>
      <c r="E17" s="77">
        <v>4.2</v>
      </c>
      <c r="F17" s="77">
        <v>3.9</v>
      </c>
      <c r="G17" s="55">
        <v>4.2</v>
      </c>
      <c r="H17" s="77">
        <v>4.5999999999999996</v>
      </c>
      <c r="I17" s="55">
        <v>4.5999999999999996</v>
      </c>
      <c r="J17" s="78">
        <v>5.0999999999999996</v>
      </c>
      <c r="K17" s="78">
        <v>5.7</v>
      </c>
      <c r="L17" s="55">
        <v>5.7</v>
      </c>
      <c r="M17" s="55">
        <v>5.7</v>
      </c>
      <c r="N17" s="51">
        <v>4.8</v>
      </c>
    </row>
    <row r="18" spans="1:14">
      <c r="A18" s="194"/>
      <c r="B18" s="51" t="s">
        <v>10</v>
      </c>
      <c r="C18" s="77">
        <v>1.5</v>
      </c>
      <c r="D18" s="77">
        <v>1.4</v>
      </c>
      <c r="E18" s="77">
        <v>2.1</v>
      </c>
      <c r="F18" s="77">
        <v>1.6</v>
      </c>
      <c r="G18" s="55">
        <v>1.7</v>
      </c>
      <c r="H18" s="77">
        <v>1.8</v>
      </c>
      <c r="I18" s="55">
        <v>1.8</v>
      </c>
      <c r="J18" s="78">
        <v>2.1</v>
      </c>
      <c r="K18" s="78">
        <v>2.1</v>
      </c>
      <c r="L18" s="55">
        <v>2.1</v>
      </c>
      <c r="M18" s="55">
        <v>2</v>
      </c>
      <c r="N18" s="51">
        <v>1.9</v>
      </c>
    </row>
    <row r="19" spans="1:14">
      <c r="A19" s="194"/>
      <c r="B19" s="51" t="s">
        <v>11</v>
      </c>
      <c r="C19" s="77">
        <v>4.4000000000000004</v>
      </c>
      <c r="D19" s="77">
        <v>4.5</v>
      </c>
      <c r="E19" s="77">
        <v>4.5</v>
      </c>
      <c r="F19" s="77">
        <v>4.5</v>
      </c>
      <c r="G19" s="55">
        <v>4.5</v>
      </c>
      <c r="H19" s="77">
        <v>4.9000000000000004</v>
      </c>
      <c r="I19" s="55">
        <v>4.9000000000000004</v>
      </c>
      <c r="J19" s="78">
        <v>3.8</v>
      </c>
      <c r="K19" s="78">
        <v>3.7</v>
      </c>
      <c r="L19" s="55">
        <v>3.7</v>
      </c>
      <c r="M19" s="55">
        <v>3.2</v>
      </c>
      <c r="N19" s="51">
        <v>1.4</v>
      </c>
    </row>
    <row r="20" spans="1:14">
      <c r="A20" s="194"/>
      <c r="B20" s="51" t="s">
        <v>12</v>
      </c>
      <c r="C20" s="77">
        <v>4.2</v>
      </c>
      <c r="D20" s="77">
        <v>4.2</v>
      </c>
      <c r="E20" s="77">
        <v>2.5</v>
      </c>
      <c r="F20" s="77">
        <v>4.3</v>
      </c>
      <c r="G20" s="55">
        <v>4.5</v>
      </c>
      <c r="H20" s="77">
        <v>4.5999999999999996</v>
      </c>
      <c r="I20" s="55">
        <v>4.5999999999999996</v>
      </c>
      <c r="J20" s="78">
        <v>5.0999999999999996</v>
      </c>
      <c r="K20" s="78">
        <v>5.0999999999999996</v>
      </c>
      <c r="L20" s="55">
        <v>5.0999999999999996</v>
      </c>
      <c r="M20" s="55">
        <v>5.2</v>
      </c>
      <c r="N20" s="51">
        <v>5.3</v>
      </c>
    </row>
    <row r="21" spans="1:14">
      <c r="A21" s="194"/>
      <c r="B21" s="51" t="s">
        <v>13</v>
      </c>
      <c r="C21" s="77">
        <v>2</v>
      </c>
      <c r="D21" s="77">
        <v>2</v>
      </c>
      <c r="E21" s="77">
        <v>2.1</v>
      </c>
      <c r="F21" s="77">
        <v>2.1</v>
      </c>
      <c r="G21" s="55">
        <v>2.2000000000000002</v>
      </c>
      <c r="H21" s="77">
        <v>2</v>
      </c>
      <c r="I21" s="55">
        <v>2</v>
      </c>
      <c r="J21" s="78">
        <v>2.6</v>
      </c>
      <c r="K21" s="78">
        <v>2.6</v>
      </c>
      <c r="L21" s="55">
        <v>2.6</v>
      </c>
      <c r="M21" s="55">
        <v>2.4</v>
      </c>
      <c r="N21" s="51">
        <v>2.4</v>
      </c>
    </row>
    <row r="22" spans="1:14">
      <c r="A22" s="194"/>
      <c r="B22" s="51" t="s">
        <v>14</v>
      </c>
      <c r="C22" s="77">
        <v>4.8</v>
      </c>
      <c r="D22" s="77">
        <v>4.5</v>
      </c>
      <c r="E22" s="77">
        <v>4.3</v>
      </c>
      <c r="F22" s="77">
        <v>4.7</v>
      </c>
      <c r="G22" s="55">
        <v>4.5999999999999996</v>
      </c>
      <c r="H22" s="77">
        <v>5</v>
      </c>
      <c r="I22" s="55">
        <v>5</v>
      </c>
      <c r="J22" s="78">
        <v>5.6</v>
      </c>
      <c r="K22" s="78">
        <v>5.6</v>
      </c>
      <c r="L22" s="55">
        <v>5.6</v>
      </c>
      <c r="M22" s="55">
        <v>5.5</v>
      </c>
      <c r="N22" s="51">
        <v>5.6</v>
      </c>
    </row>
    <row r="23" spans="1:14">
      <c r="A23" s="194"/>
      <c r="B23" s="51" t="s">
        <v>15</v>
      </c>
      <c r="C23" s="77">
        <v>3</v>
      </c>
      <c r="D23" s="77">
        <v>3</v>
      </c>
      <c r="E23" s="77">
        <v>1.8</v>
      </c>
      <c r="F23" s="77">
        <v>3.2</v>
      </c>
      <c r="G23" s="55">
        <v>3.4</v>
      </c>
      <c r="H23" s="77">
        <v>3.7</v>
      </c>
      <c r="I23" s="55">
        <v>3.7</v>
      </c>
      <c r="J23" s="78">
        <v>4</v>
      </c>
      <c r="K23" s="78">
        <v>4.0999999999999996</v>
      </c>
      <c r="L23" s="55">
        <v>4.0999999999999996</v>
      </c>
      <c r="M23" s="55">
        <v>3.9</v>
      </c>
      <c r="N23" s="51">
        <v>3.6</v>
      </c>
    </row>
    <row r="24" spans="1:14">
      <c r="A24" s="194"/>
      <c r="B24" s="51" t="s">
        <v>16</v>
      </c>
      <c r="C24" s="77">
        <v>1.6</v>
      </c>
      <c r="D24" s="77">
        <v>1.6</v>
      </c>
      <c r="E24" s="77">
        <v>1.6</v>
      </c>
      <c r="F24" s="77">
        <v>1.6</v>
      </c>
      <c r="G24" s="55">
        <v>1.8</v>
      </c>
      <c r="H24" s="77">
        <v>1.8</v>
      </c>
      <c r="I24" s="55">
        <v>1.8</v>
      </c>
      <c r="J24" s="78">
        <v>1.9</v>
      </c>
      <c r="K24" s="78">
        <v>1.9</v>
      </c>
      <c r="L24" s="55">
        <v>1.9</v>
      </c>
      <c r="M24" s="55">
        <v>1.8</v>
      </c>
      <c r="N24" s="51">
        <v>1.8</v>
      </c>
    </row>
    <row r="25" spans="1:14">
      <c r="A25" s="194"/>
      <c r="B25" s="51" t="s">
        <v>17</v>
      </c>
      <c r="C25" s="77">
        <v>1.8</v>
      </c>
      <c r="D25" s="77">
        <v>1.8</v>
      </c>
      <c r="E25" s="77">
        <v>1.6</v>
      </c>
      <c r="F25" s="77">
        <v>1.9</v>
      </c>
      <c r="G25" s="55">
        <v>1.9</v>
      </c>
      <c r="H25" s="77">
        <v>1.8</v>
      </c>
      <c r="I25" s="55">
        <v>1.8</v>
      </c>
      <c r="J25" s="78">
        <v>2.2999999999999998</v>
      </c>
      <c r="K25" s="78">
        <v>2.4</v>
      </c>
      <c r="L25" s="55">
        <v>2.4</v>
      </c>
      <c r="M25" s="55">
        <v>2.4</v>
      </c>
      <c r="N25" s="51">
        <v>2.1</v>
      </c>
    </row>
    <row r="26" spans="1:14">
      <c r="A26" s="194"/>
      <c r="B26" s="51" t="s">
        <v>18</v>
      </c>
      <c r="C26" s="77">
        <v>1.1000000000000001</v>
      </c>
      <c r="D26" s="77">
        <v>1.1000000000000001</v>
      </c>
      <c r="E26" s="77">
        <v>1.8</v>
      </c>
      <c r="F26" s="77">
        <v>1.2</v>
      </c>
      <c r="G26" s="55">
        <v>1.5</v>
      </c>
      <c r="H26" s="77">
        <v>1.2</v>
      </c>
      <c r="I26" s="55">
        <v>1.2</v>
      </c>
      <c r="J26" s="78">
        <v>1.5</v>
      </c>
      <c r="K26" s="78">
        <v>1.5</v>
      </c>
      <c r="L26" s="55">
        <v>1.5</v>
      </c>
      <c r="M26" s="55">
        <v>1.5</v>
      </c>
      <c r="N26" s="51">
        <v>1.5</v>
      </c>
    </row>
    <row r="27" spans="1:14">
      <c r="A27" s="194"/>
      <c r="B27" s="51" t="s">
        <v>19</v>
      </c>
      <c r="C27" s="77">
        <v>5.6</v>
      </c>
      <c r="D27" s="77">
        <v>5.4</v>
      </c>
      <c r="E27" s="77">
        <v>4.0999999999999996</v>
      </c>
      <c r="F27" s="77">
        <v>5.5</v>
      </c>
      <c r="G27" s="55">
        <v>5.6</v>
      </c>
      <c r="H27" s="77">
        <v>5.2</v>
      </c>
      <c r="I27" s="55">
        <v>5.2</v>
      </c>
      <c r="J27" s="78">
        <v>6.7</v>
      </c>
      <c r="K27" s="78">
        <v>7.2</v>
      </c>
      <c r="L27" s="55">
        <v>7.2</v>
      </c>
      <c r="M27" s="55">
        <v>7.1</v>
      </c>
      <c r="N27" s="51">
        <v>7.7</v>
      </c>
    </row>
    <row r="28" spans="1:14">
      <c r="A28" s="194"/>
      <c r="B28" s="51" t="s">
        <v>20</v>
      </c>
      <c r="C28" s="77">
        <v>1.4</v>
      </c>
      <c r="D28" s="77">
        <v>1.4</v>
      </c>
      <c r="E28" s="77">
        <v>1.6</v>
      </c>
      <c r="F28" s="77">
        <v>1.5</v>
      </c>
      <c r="G28" s="55">
        <v>1.5</v>
      </c>
      <c r="H28" s="77">
        <v>1.6</v>
      </c>
      <c r="I28" s="55">
        <v>1.6</v>
      </c>
      <c r="J28" s="78">
        <v>1.7</v>
      </c>
      <c r="K28" s="78">
        <v>1.8</v>
      </c>
      <c r="L28" s="55">
        <v>1.8</v>
      </c>
      <c r="M28" s="55">
        <v>1.7</v>
      </c>
      <c r="N28" s="51">
        <v>1.7</v>
      </c>
    </row>
    <row r="29" spans="1:14">
      <c r="A29" s="194"/>
      <c r="B29" s="51" t="s">
        <v>21</v>
      </c>
      <c r="C29" s="77">
        <v>1.8</v>
      </c>
      <c r="D29" s="77">
        <v>1.8</v>
      </c>
      <c r="E29" s="77">
        <v>2.2999999999999998</v>
      </c>
      <c r="F29" s="77">
        <v>1.9</v>
      </c>
      <c r="G29" s="55">
        <v>1.9</v>
      </c>
      <c r="H29" s="77">
        <v>1</v>
      </c>
      <c r="I29" s="55">
        <v>1</v>
      </c>
      <c r="J29" s="78">
        <v>2.2999999999999998</v>
      </c>
      <c r="K29" s="78">
        <v>2.4</v>
      </c>
      <c r="L29" s="55">
        <v>2.4</v>
      </c>
      <c r="M29" s="55">
        <v>2.2000000000000002</v>
      </c>
      <c r="N29" s="51">
        <v>2.5</v>
      </c>
    </row>
    <row r="30" spans="1:14">
      <c r="A30" s="194"/>
      <c r="B30" s="51" t="s">
        <v>22</v>
      </c>
      <c r="C30" s="77">
        <v>2</v>
      </c>
      <c r="D30" s="77">
        <v>1.9</v>
      </c>
      <c r="E30" s="77">
        <v>2</v>
      </c>
      <c r="F30" s="77">
        <v>2.1</v>
      </c>
      <c r="G30" s="55">
        <v>2.2000000000000002</v>
      </c>
      <c r="H30" s="77">
        <v>2.2999999999999998</v>
      </c>
      <c r="I30" s="55">
        <v>2.2999999999999998</v>
      </c>
      <c r="J30" s="78">
        <v>2.6</v>
      </c>
      <c r="K30" s="78">
        <v>2.5</v>
      </c>
      <c r="L30" s="55">
        <v>2.5</v>
      </c>
      <c r="M30" s="55">
        <v>2.4</v>
      </c>
      <c r="N30" s="51">
        <v>2.4</v>
      </c>
    </row>
    <row r="31" spans="1:14">
      <c r="A31" s="194"/>
      <c r="B31" s="51" t="s">
        <v>23</v>
      </c>
      <c r="C31" s="77">
        <v>1</v>
      </c>
      <c r="D31" s="77">
        <v>1</v>
      </c>
      <c r="E31" s="77">
        <v>1.6</v>
      </c>
      <c r="F31" s="77">
        <v>1</v>
      </c>
      <c r="G31" s="55">
        <v>1.1000000000000001</v>
      </c>
      <c r="H31" s="77">
        <v>0.5</v>
      </c>
      <c r="I31" s="55">
        <v>0.5</v>
      </c>
      <c r="J31" s="78">
        <v>1.1000000000000001</v>
      </c>
      <c r="K31" s="78">
        <v>1.2</v>
      </c>
      <c r="L31" s="55">
        <v>1.2</v>
      </c>
      <c r="M31" s="55">
        <v>1.1000000000000001</v>
      </c>
      <c r="N31" s="51">
        <v>1.2</v>
      </c>
    </row>
    <row r="32" spans="1:14">
      <c r="A32" s="194"/>
      <c r="B32" s="51" t="s">
        <v>24</v>
      </c>
      <c r="C32" s="77">
        <v>1.6</v>
      </c>
      <c r="D32" s="77">
        <v>1.6</v>
      </c>
      <c r="E32" s="77">
        <v>1.8</v>
      </c>
      <c r="F32" s="77">
        <v>1.6</v>
      </c>
      <c r="G32" s="55">
        <v>1.5</v>
      </c>
      <c r="H32" s="77">
        <v>0.3</v>
      </c>
      <c r="I32" s="55">
        <v>0.3</v>
      </c>
      <c r="J32" s="78">
        <v>2</v>
      </c>
      <c r="K32" s="78">
        <v>2.1</v>
      </c>
      <c r="L32" s="55">
        <v>2.1</v>
      </c>
      <c r="M32" s="55">
        <v>1.9</v>
      </c>
      <c r="N32" s="51">
        <v>1.9</v>
      </c>
    </row>
    <row r="33" spans="1:14">
      <c r="A33" s="194"/>
      <c r="B33" s="51" t="s">
        <v>25</v>
      </c>
      <c r="C33" s="77">
        <v>20.5</v>
      </c>
      <c r="D33" s="77">
        <v>21.6</v>
      </c>
      <c r="E33" s="77">
        <v>26.2</v>
      </c>
      <c r="F33" s="77">
        <v>20</v>
      </c>
      <c r="G33" s="55">
        <v>17.899999999999999</v>
      </c>
      <c r="H33" s="77">
        <v>18.5</v>
      </c>
      <c r="I33" s="55">
        <v>18.600000000000001</v>
      </c>
      <c r="J33" s="78">
        <v>13</v>
      </c>
      <c r="K33" s="78">
        <v>11.3</v>
      </c>
      <c r="L33" s="55">
        <v>11.2</v>
      </c>
      <c r="M33" s="55">
        <v>14.5</v>
      </c>
      <c r="N33" s="51">
        <v>23.2</v>
      </c>
    </row>
    <row r="34" spans="1:14">
      <c r="A34" s="194"/>
      <c r="B34" s="51" t="s">
        <v>26</v>
      </c>
      <c r="C34" s="77">
        <v>0.9</v>
      </c>
      <c r="D34" s="77">
        <v>0.9</v>
      </c>
      <c r="E34" s="77">
        <v>1.3</v>
      </c>
      <c r="F34" s="77">
        <v>1</v>
      </c>
      <c r="G34" s="55">
        <v>0.8</v>
      </c>
      <c r="H34" s="77">
        <v>0.9</v>
      </c>
      <c r="I34" s="55">
        <v>0.9</v>
      </c>
      <c r="J34" s="78" t="s">
        <v>88</v>
      </c>
      <c r="K34" s="78" t="s">
        <v>88</v>
      </c>
      <c r="L34" s="78" t="s">
        <v>88</v>
      </c>
      <c r="M34" s="78" t="s">
        <v>88</v>
      </c>
      <c r="N34" s="78" t="s">
        <v>88</v>
      </c>
    </row>
    <row r="35" spans="1:14">
      <c r="I35" s="55"/>
      <c r="J35" s="55"/>
      <c r="K35" s="55"/>
      <c r="L35" s="55"/>
      <c r="M35" s="55"/>
    </row>
    <row r="36" spans="1:14">
      <c r="I36" s="55"/>
      <c r="J36" s="55"/>
      <c r="K36" s="55"/>
      <c r="L36" s="55"/>
      <c r="M36" s="55"/>
    </row>
    <row r="37" spans="1:14">
      <c r="I37" s="55"/>
      <c r="J37" s="55"/>
      <c r="K37" s="55"/>
      <c r="L37" s="55"/>
      <c r="M37" s="55"/>
    </row>
  </sheetData>
  <mergeCells count="15">
    <mergeCell ref="A1:A34"/>
    <mergeCell ref="C3:C4"/>
    <mergeCell ref="D3:D4"/>
    <mergeCell ref="B3:B4"/>
    <mergeCell ref="N3:N4"/>
    <mergeCell ref="B1:N1"/>
    <mergeCell ref="M3:M4"/>
    <mergeCell ref="L3:L4"/>
    <mergeCell ref="K3:K4"/>
    <mergeCell ref="J3:J4"/>
    <mergeCell ref="I3:I4"/>
    <mergeCell ref="E3:E4"/>
    <mergeCell ref="G3:G4"/>
    <mergeCell ref="F3:F4"/>
    <mergeCell ref="H3:H4"/>
  </mergeCells>
  <phoneticPr fontId="2" type="noConversion"/>
  <pageMargins left="0.39370078740157483" right="0.39370078740157483" top="0.78740157480314965" bottom="0.39370078740157483" header="0.11811023622047245" footer="0.11811023622047245"/>
  <pageSetup paperSize="9" orientation="landscape" horizontalDpi="300" verticalDpi="300" r:id="rId1"/>
  <headerFooter alignWithMargins="0"/>
</worksheet>
</file>

<file path=xl/worksheets/sheet7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Лист73">
    <tabColor indexed="51"/>
  </sheetPr>
  <dimension ref="A1:N34"/>
  <sheetViews>
    <sheetView view="pageBreakPreview" zoomScale="80" zoomScaleSheetLayoutView="80" workbookViewId="0">
      <selection activeCell="E38" sqref="E38"/>
    </sheetView>
  </sheetViews>
  <sheetFormatPr defaultColWidth="9.140625" defaultRowHeight="12.75"/>
  <cols>
    <col min="1" max="1" width="4.85546875" style="68" customWidth="1"/>
    <col min="2" max="2" width="16.28515625" style="51" bestFit="1" customWidth="1"/>
    <col min="3" max="13" width="10" style="51" customWidth="1"/>
    <col min="14" max="18" width="10.140625" style="51" customWidth="1"/>
    <col min="19" max="16384" width="9.140625" style="51"/>
  </cols>
  <sheetData>
    <row r="1" spans="1:14" ht="16.899999999999999" customHeight="1">
      <c r="A1" s="194">
        <v>77</v>
      </c>
      <c r="B1" s="190" t="s">
        <v>142</v>
      </c>
      <c r="C1" s="190"/>
      <c r="D1" s="190"/>
      <c r="E1" s="190"/>
      <c r="F1" s="190"/>
      <c r="G1" s="190"/>
      <c r="H1" s="190"/>
      <c r="I1" s="190"/>
      <c r="J1" s="190"/>
      <c r="K1" s="190"/>
      <c r="L1" s="190"/>
      <c r="M1" s="190"/>
      <c r="N1" s="190"/>
    </row>
    <row r="2" spans="1:14">
      <c r="A2" s="194"/>
      <c r="C2" s="158"/>
      <c r="D2" s="158"/>
      <c r="E2" s="158"/>
      <c r="F2" s="158"/>
      <c r="G2" s="158"/>
      <c r="H2" s="158"/>
      <c r="I2" s="158"/>
      <c r="J2" s="158"/>
      <c r="K2" s="158"/>
      <c r="L2" s="158"/>
      <c r="M2" s="37"/>
      <c r="N2" s="155" t="s">
        <v>51</v>
      </c>
    </row>
    <row r="3" spans="1:14" s="65" customFormat="1">
      <c r="A3" s="194"/>
      <c r="B3" s="200"/>
      <c r="C3" s="168">
        <v>2007</v>
      </c>
      <c r="D3" s="191">
        <v>2008</v>
      </c>
      <c r="E3" s="168">
        <v>2009</v>
      </c>
      <c r="F3" s="168">
        <v>2010</v>
      </c>
      <c r="G3" s="168">
        <v>2011</v>
      </c>
      <c r="H3" s="191">
        <v>2012</v>
      </c>
      <c r="I3" s="168">
        <v>2013</v>
      </c>
      <c r="J3" s="168">
        <v>2014</v>
      </c>
      <c r="K3" s="168">
        <v>2015</v>
      </c>
      <c r="L3" s="191">
        <v>2016</v>
      </c>
      <c r="M3" s="191">
        <v>2017</v>
      </c>
      <c r="N3" s="191">
        <v>2018</v>
      </c>
    </row>
    <row r="4" spans="1:14" s="65" customFormat="1">
      <c r="A4" s="194"/>
      <c r="B4" s="200"/>
      <c r="C4" s="169"/>
      <c r="D4" s="192"/>
      <c r="E4" s="169"/>
      <c r="F4" s="169"/>
      <c r="G4" s="169"/>
      <c r="H4" s="192"/>
      <c r="I4" s="169"/>
      <c r="J4" s="169"/>
      <c r="K4" s="169"/>
      <c r="L4" s="192"/>
      <c r="M4" s="192"/>
      <c r="N4" s="192"/>
    </row>
    <row r="5" spans="1:14">
      <c r="A5" s="194"/>
      <c r="B5" s="91"/>
      <c r="C5" s="147"/>
      <c r="D5" s="147"/>
      <c r="E5" s="147"/>
      <c r="F5" s="63"/>
      <c r="G5" s="63"/>
      <c r="H5" s="63"/>
    </row>
    <row r="6" spans="1:14">
      <c r="A6" s="194"/>
      <c r="B6" s="65" t="s">
        <v>0</v>
      </c>
      <c r="C6" s="82">
        <f t="shared" ref="C6:M6" si="0">SUM(C8:C34)</f>
        <v>100</v>
      </c>
      <c r="D6" s="82">
        <f t="shared" si="0"/>
        <v>100</v>
      </c>
      <c r="E6" s="82">
        <f t="shared" si="0"/>
        <v>100.00000000000001</v>
      </c>
      <c r="F6" s="82">
        <f t="shared" si="0"/>
        <v>100.00000000000001</v>
      </c>
      <c r="G6" s="82">
        <f t="shared" si="0"/>
        <v>100.00000000000001</v>
      </c>
      <c r="H6" s="82">
        <f t="shared" si="0"/>
        <v>100</v>
      </c>
      <c r="I6" s="82">
        <f t="shared" si="0"/>
        <v>100</v>
      </c>
      <c r="J6" s="82">
        <f t="shared" si="0"/>
        <v>100</v>
      </c>
      <c r="K6" s="82">
        <f t="shared" si="0"/>
        <v>100</v>
      </c>
      <c r="L6" s="82">
        <f t="shared" si="0"/>
        <v>100</v>
      </c>
      <c r="M6" s="82">
        <f t="shared" si="0"/>
        <v>100</v>
      </c>
      <c r="N6" s="82">
        <f>SUM(N8:N34)</f>
        <v>100</v>
      </c>
    </row>
    <row r="7" spans="1:14">
      <c r="A7" s="194"/>
      <c r="H7" s="55"/>
      <c r="I7" s="55"/>
      <c r="J7" s="55"/>
      <c r="K7" s="55"/>
      <c r="L7" s="55"/>
      <c r="M7" s="55"/>
      <c r="N7" s="55"/>
    </row>
    <row r="8" spans="1:14" ht="25.5">
      <c r="A8" s="194"/>
      <c r="B8" s="64" t="s">
        <v>35</v>
      </c>
      <c r="C8" s="77">
        <v>3.1</v>
      </c>
      <c r="D8" s="77">
        <v>3</v>
      </c>
      <c r="E8" s="77">
        <v>3.4</v>
      </c>
      <c r="F8" s="77">
        <v>3.3</v>
      </c>
      <c r="G8" s="55">
        <v>3.4</v>
      </c>
      <c r="H8" s="77">
        <v>3.3</v>
      </c>
      <c r="I8" s="55">
        <v>3.2</v>
      </c>
      <c r="J8" s="78" t="s">
        <v>88</v>
      </c>
      <c r="K8" s="78" t="s">
        <v>88</v>
      </c>
      <c r="L8" s="78" t="s">
        <v>88</v>
      </c>
      <c r="M8" s="78" t="s">
        <v>88</v>
      </c>
      <c r="N8" s="78" t="s">
        <v>88</v>
      </c>
    </row>
    <row r="9" spans="1:14">
      <c r="A9" s="194"/>
      <c r="B9" s="51" t="s">
        <v>1</v>
      </c>
      <c r="C9" s="77">
        <v>2.2000000000000002</v>
      </c>
      <c r="D9" s="77">
        <v>2.6</v>
      </c>
      <c r="E9" s="77">
        <v>2.2999999999999998</v>
      </c>
      <c r="F9" s="77">
        <v>2.2999999999999998</v>
      </c>
      <c r="G9" s="55">
        <v>2.2999999999999998</v>
      </c>
      <c r="H9" s="77">
        <v>2.2999999999999998</v>
      </c>
      <c r="I9" s="55">
        <v>2.2000000000000002</v>
      </c>
      <c r="J9" s="78">
        <v>2.6</v>
      </c>
      <c r="K9" s="78">
        <v>2.9</v>
      </c>
      <c r="L9" s="55">
        <v>1.8</v>
      </c>
      <c r="M9" s="55">
        <v>1.9</v>
      </c>
      <c r="N9" s="55">
        <v>2.4</v>
      </c>
    </row>
    <row r="10" spans="1:14">
      <c r="A10" s="194"/>
      <c r="B10" s="51" t="s">
        <v>2</v>
      </c>
      <c r="C10" s="77">
        <v>1.4</v>
      </c>
      <c r="D10" s="77">
        <v>1.9</v>
      </c>
      <c r="E10" s="77">
        <v>1.4</v>
      </c>
      <c r="F10" s="77">
        <v>1.4</v>
      </c>
      <c r="G10" s="55">
        <v>1.3</v>
      </c>
      <c r="H10" s="77">
        <v>1.4</v>
      </c>
      <c r="I10" s="55">
        <v>1.3</v>
      </c>
      <c r="J10" s="78">
        <v>1.6</v>
      </c>
      <c r="K10" s="78">
        <v>1.9</v>
      </c>
      <c r="L10" s="55">
        <v>1</v>
      </c>
      <c r="M10" s="55">
        <v>1.3</v>
      </c>
      <c r="N10" s="55">
        <v>1.5</v>
      </c>
    </row>
    <row r="11" spans="1:14">
      <c r="A11" s="194"/>
      <c r="B11" s="51" t="s">
        <v>3</v>
      </c>
      <c r="C11" s="77">
        <v>9.1</v>
      </c>
      <c r="D11" s="77">
        <v>8.5</v>
      </c>
      <c r="E11" s="77">
        <v>8.5</v>
      </c>
      <c r="F11" s="77">
        <v>8.6</v>
      </c>
      <c r="G11" s="55">
        <v>9.1</v>
      </c>
      <c r="H11" s="77">
        <v>8.9</v>
      </c>
      <c r="I11" s="55">
        <v>8.6999999999999993</v>
      </c>
      <c r="J11" s="78">
        <v>10</v>
      </c>
      <c r="K11" s="78">
        <v>10</v>
      </c>
      <c r="L11" s="55">
        <v>8.3000000000000007</v>
      </c>
      <c r="M11" s="55">
        <v>7.4</v>
      </c>
      <c r="N11" s="55">
        <v>7.2</v>
      </c>
    </row>
    <row r="12" spans="1:14">
      <c r="A12" s="194"/>
      <c r="B12" s="51" t="s">
        <v>4</v>
      </c>
      <c r="C12" s="77">
        <v>11.2</v>
      </c>
      <c r="D12" s="77">
        <v>10.9</v>
      </c>
      <c r="E12" s="77">
        <v>11.4</v>
      </c>
      <c r="F12" s="77">
        <v>11.4</v>
      </c>
      <c r="G12" s="55">
        <v>12.1</v>
      </c>
      <c r="H12" s="77">
        <v>11.8</v>
      </c>
      <c r="I12" s="55">
        <v>11.6</v>
      </c>
      <c r="J12" s="78">
        <v>9.9</v>
      </c>
      <c r="K12" s="78">
        <v>6.3</v>
      </c>
      <c r="L12" s="55">
        <v>1.3</v>
      </c>
      <c r="M12" s="55">
        <v>1.4</v>
      </c>
      <c r="N12" s="55">
        <v>1.4</v>
      </c>
    </row>
    <row r="13" spans="1:14">
      <c r="A13" s="194"/>
      <c r="B13" s="51" t="s">
        <v>5</v>
      </c>
      <c r="C13" s="77">
        <v>1.7</v>
      </c>
      <c r="D13" s="77">
        <v>1.9</v>
      </c>
      <c r="E13" s="77">
        <v>1.8</v>
      </c>
      <c r="F13" s="77">
        <v>1.8</v>
      </c>
      <c r="G13" s="55">
        <v>1.8</v>
      </c>
      <c r="H13" s="77">
        <v>1.7</v>
      </c>
      <c r="I13" s="55">
        <v>1.7</v>
      </c>
      <c r="J13" s="78">
        <v>1.9</v>
      </c>
      <c r="K13" s="78">
        <v>2.1</v>
      </c>
      <c r="L13" s="55">
        <v>1.2</v>
      </c>
      <c r="M13" s="55">
        <v>1.3</v>
      </c>
      <c r="N13" s="55">
        <v>1.3</v>
      </c>
    </row>
    <row r="14" spans="1:14">
      <c r="A14" s="194"/>
      <c r="B14" s="51" t="s">
        <v>6</v>
      </c>
      <c r="C14" s="77">
        <v>1.5</v>
      </c>
      <c r="D14" s="77">
        <v>1.5</v>
      </c>
      <c r="E14" s="77">
        <v>1.5</v>
      </c>
      <c r="F14" s="77">
        <v>1.6</v>
      </c>
      <c r="G14" s="55">
        <v>1.3</v>
      </c>
      <c r="H14" s="77">
        <v>1.3</v>
      </c>
      <c r="I14" s="55">
        <v>1.3</v>
      </c>
      <c r="J14" s="78">
        <v>1.5</v>
      </c>
      <c r="K14" s="78">
        <v>1.7</v>
      </c>
      <c r="L14" s="55">
        <v>1</v>
      </c>
      <c r="M14" s="55">
        <v>1.3</v>
      </c>
      <c r="N14" s="55">
        <v>1.3</v>
      </c>
    </row>
    <row r="15" spans="1:14">
      <c r="A15" s="194"/>
      <c r="B15" s="51" t="s">
        <v>7</v>
      </c>
      <c r="C15" s="77">
        <v>4.2</v>
      </c>
      <c r="D15" s="77">
        <v>4.2</v>
      </c>
      <c r="E15" s="77">
        <v>3.9</v>
      </c>
      <c r="F15" s="77">
        <v>4</v>
      </c>
      <c r="G15" s="55">
        <v>4.0999999999999996</v>
      </c>
      <c r="H15" s="77">
        <v>3.9</v>
      </c>
      <c r="I15" s="55">
        <v>3.8</v>
      </c>
      <c r="J15" s="78">
        <v>4.0999999999999996</v>
      </c>
      <c r="K15" s="78">
        <v>4.5</v>
      </c>
      <c r="L15" s="55">
        <v>3</v>
      </c>
      <c r="M15" s="55">
        <v>3.2</v>
      </c>
      <c r="N15" s="55">
        <v>2.6</v>
      </c>
    </row>
    <row r="16" spans="1:14">
      <c r="A16" s="194"/>
      <c r="B16" s="51" t="s">
        <v>8</v>
      </c>
      <c r="C16" s="77">
        <v>1.7</v>
      </c>
      <c r="D16" s="77">
        <v>1.7</v>
      </c>
      <c r="E16" s="77">
        <v>1.7</v>
      </c>
      <c r="F16" s="77">
        <v>1.7</v>
      </c>
      <c r="G16" s="55">
        <v>1.7</v>
      </c>
      <c r="H16" s="77">
        <v>1.6</v>
      </c>
      <c r="I16" s="55">
        <v>1.6</v>
      </c>
      <c r="J16" s="78">
        <v>1.8</v>
      </c>
      <c r="K16" s="78">
        <v>2</v>
      </c>
      <c r="L16" s="55">
        <v>1.7</v>
      </c>
      <c r="M16" s="55">
        <v>1.7</v>
      </c>
      <c r="N16" s="55">
        <v>1.6</v>
      </c>
    </row>
    <row r="17" spans="1:14">
      <c r="A17" s="194"/>
      <c r="B17" s="51" t="s">
        <v>9</v>
      </c>
      <c r="C17" s="77">
        <v>3.7</v>
      </c>
      <c r="D17" s="77">
        <v>3.6</v>
      </c>
      <c r="E17" s="77">
        <v>3.9</v>
      </c>
      <c r="F17" s="77">
        <v>4</v>
      </c>
      <c r="G17" s="55">
        <v>3.8</v>
      </c>
      <c r="H17" s="77">
        <v>4</v>
      </c>
      <c r="I17" s="55">
        <v>3.8</v>
      </c>
      <c r="J17" s="78">
        <v>4.2</v>
      </c>
      <c r="K17" s="78">
        <v>4.5999999999999996</v>
      </c>
      <c r="L17" s="55">
        <v>9.8000000000000007</v>
      </c>
      <c r="M17" s="55">
        <v>9.5</v>
      </c>
      <c r="N17" s="55">
        <v>9.6</v>
      </c>
    </row>
    <row r="18" spans="1:14">
      <c r="A18" s="194"/>
      <c r="B18" s="51" t="s">
        <v>10</v>
      </c>
      <c r="C18" s="77">
        <v>1.4</v>
      </c>
      <c r="D18" s="77">
        <v>1.7</v>
      </c>
      <c r="E18" s="77">
        <v>1.6</v>
      </c>
      <c r="F18" s="77">
        <v>1.5</v>
      </c>
      <c r="G18" s="55">
        <v>1.5</v>
      </c>
      <c r="H18" s="77">
        <v>1.4</v>
      </c>
      <c r="I18" s="55">
        <v>1.5</v>
      </c>
      <c r="J18" s="78">
        <v>1.6</v>
      </c>
      <c r="K18" s="78">
        <v>1.7</v>
      </c>
      <c r="L18" s="55">
        <v>1.2</v>
      </c>
      <c r="M18" s="55">
        <v>1.1000000000000001</v>
      </c>
      <c r="N18" s="55">
        <v>1</v>
      </c>
    </row>
    <row r="19" spans="1:14">
      <c r="A19" s="194"/>
      <c r="B19" s="51" t="s">
        <v>11</v>
      </c>
      <c r="C19" s="77">
        <v>4.3</v>
      </c>
      <c r="D19" s="77">
        <v>4.3</v>
      </c>
      <c r="E19" s="77">
        <v>4.5</v>
      </c>
      <c r="F19" s="77">
        <v>4.5999999999999996</v>
      </c>
      <c r="G19" s="55">
        <v>4.9000000000000004</v>
      </c>
      <c r="H19" s="77">
        <v>4.5</v>
      </c>
      <c r="I19" s="55">
        <v>4.5</v>
      </c>
      <c r="J19" s="78">
        <v>3.5</v>
      </c>
      <c r="K19" s="78">
        <v>1.6</v>
      </c>
      <c r="L19" s="55">
        <v>0.4</v>
      </c>
      <c r="M19" s="55">
        <v>0.3</v>
      </c>
      <c r="N19" s="55">
        <v>0.3</v>
      </c>
    </row>
    <row r="20" spans="1:14">
      <c r="A20" s="194"/>
      <c r="B20" s="51" t="s">
        <v>12</v>
      </c>
      <c r="C20" s="77">
        <v>4.2</v>
      </c>
      <c r="D20" s="77">
        <v>4.3</v>
      </c>
      <c r="E20" s="77">
        <v>4.8</v>
      </c>
      <c r="F20" s="77">
        <v>4.5999999999999996</v>
      </c>
      <c r="G20" s="55">
        <v>4.5999999999999996</v>
      </c>
      <c r="H20" s="77">
        <v>4.5</v>
      </c>
      <c r="I20" s="55">
        <v>4.4000000000000004</v>
      </c>
      <c r="J20" s="78">
        <v>4.5999999999999996</v>
      </c>
      <c r="K20" s="78">
        <v>5.3</v>
      </c>
      <c r="L20" s="55">
        <v>5.8</v>
      </c>
      <c r="M20" s="55">
        <v>6.5</v>
      </c>
      <c r="N20" s="55">
        <v>6.5</v>
      </c>
    </row>
    <row r="21" spans="1:14">
      <c r="A21" s="194"/>
      <c r="B21" s="51" t="s">
        <v>13</v>
      </c>
      <c r="C21" s="77">
        <v>1.9</v>
      </c>
      <c r="D21" s="77">
        <v>2</v>
      </c>
      <c r="E21" s="77">
        <v>2.1</v>
      </c>
      <c r="F21" s="77">
        <v>2</v>
      </c>
      <c r="G21" s="55">
        <v>2</v>
      </c>
      <c r="H21" s="77">
        <v>2</v>
      </c>
      <c r="I21" s="55">
        <v>2</v>
      </c>
      <c r="J21" s="78">
        <v>2.2000000000000002</v>
      </c>
      <c r="K21" s="78">
        <v>2.4</v>
      </c>
      <c r="L21" s="55">
        <v>1.8</v>
      </c>
      <c r="M21" s="55">
        <v>1.6</v>
      </c>
      <c r="N21" s="55">
        <v>1.5</v>
      </c>
    </row>
    <row r="22" spans="1:14">
      <c r="A22" s="194"/>
      <c r="B22" s="51" t="s">
        <v>14</v>
      </c>
      <c r="C22" s="77">
        <v>4.5999999999999996</v>
      </c>
      <c r="D22" s="77">
        <v>4.4000000000000004</v>
      </c>
      <c r="E22" s="77">
        <v>4.7</v>
      </c>
      <c r="F22" s="77">
        <v>4.8</v>
      </c>
      <c r="G22" s="55">
        <v>4.7</v>
      </c>
      <c r="H22" s="77">
        <v>4.7</v>
      </c>
      <c r="I22" s="55">
        <v>4.5999999999999996</v>
      </c>
      <c r="J22" s="78">
        <v>4.8</v>
      </c>
      <c r="K22" s="78">
        <v>5.2</v>
      </c>
      <c r="L22" s="55">
        <v>6.4</v>
      </c>
      <c r="M22" s="55">
        <v>6.2</v>
      </c>
      <c r="N22" s="55">
        <v>6.6</v>
      </c>
    </row>
    <row r="23" spans="1:14">
      <c r="A23" s="194"/>
      <c r="B23" s="51" t="s">
        <v>15</v>
      </c>
      <c r="C23" s="77">
        <v>2.9</v>
      </c>
      <c r="D23" s="77">
        <v>2.9</v>
      </c>
      <c r="E23" s="77">
        <v>2.9</v>
      </c>
      <c r="F23" s="77">
        <v>2.9</v>
      </c>
      <c r="G23" s="55">
        <v>3.1</v>
      </c>
      <c r="H23" s="77">
        <v>3</v>
      </c>
      <c r="I23" s="55">
        <v>3</v>
      </c>
      <c r="J23" s="78">
        <v>3.4</v>
      </c>
      <c r="K23" s="78">
        <v>3.5</v>
      </c>
      <c r="L23" s="55">
        <v>2.1</v>
      </c>
      <c r="M23" s="55">
        <v>2.4</v>
      </c>
      <c r="N23" s="55">
        <v>2.1</v>
      </c>
    </row>
    <row r="24" spans="1:14">
      <c r="A24" s="194"/>
      <c r="B24" s="51" t="s">
        <v>16</v>
      </c>
      <c r="C24" s="77">
        <v>1.5</v>
      </c>
      <c r="D24" s="77">
        <v>1.5</v>
      </c>
      <c r="E24" s="77">
        <v>1.6</v>
      </c>
      <c r="F24" s="77">
        <v>1.6</v>
      </c>
      <c r="G24" s="55">
        <v>1.6</v>
      </c>
      <c r="H24" s="77">
        <v>1.5</v>
      </c>
      <c r="I24" s="55">
        <v>1.5</v>
      </c>
      <c r="J24" s="78">
        <v>1.7</v>
      </c>
      <c r="K24" s="78">
        <v>1.9</v>
      </c>
      <c r="L24" s="55">
        <v>1.3</v>
      </c>
      <c r="M24" s="55">
        <v>1.4</v>
      </c>
      <c r="N24" s="55">
        <v>1.4</v>
      </c>
    </row>
    <row r="25" spans="1:14">
      <c r="A25" s="194"/>
      <c r="B25" s="51" t="s">
        <v>17</v>
      </c>
      <c r="C25" s="77">
        <v>1.8</v>
      </c>
      <c r="D25" s="77">
        <v>2.2000000000000002</v>
      </c>
      <c r="E25" s="77">
        <v>2.1</v>
      </c>
      <c r="F25" s="77">
        <v>1.9</v>
      </c>
      <c r="G25" s="55">
        <v>1.8</v>
      </c>
      <c r="H25" s="77">
        <v>1.8</v>
      </c>
      <c r="I25" s="55">
        <v>1.8</v>
      </c>
      <c r="J25" s="78">
        <v>1.9</v>
      </c>
      <c r="K25" s="78">
        <v>2.1</v>
      </c>
      <c r="L25" s="55">
        <v>0.9</v>
      </c>
      <c r="M25" s="55">
        <v>1</v>
      </c>
      <c r="N25" s="55">
        <v>1</v>
      </c>
    </row>
    <row r="26" spans="1:14">
      <c r="A26" s="194"/>
      <c r="B26" s="51" t="s">
        <v>18</v>
      </c>
      <c r="C26" s="77">
        <v>1.1000000000000001</v>
      </c>
      <c r="D26" s="77">
        <v>1.2</v>
      </c>
      <c r="E26" s="77">
        <v>1.2</v>
      </c>
      <c r="F26" s="77">
        <v>1.2</v>
      </c>
      <c r="G26" s="55">
        <v>1.2</v>
      </c>
      <c r="H26" s="77">
        <v>1.2</v>
      </c>
      <c r="I26" s="55">
        <v>1.2</v>
      </c>
      <c r="J26" s="78">
        <v>1.3</v>
      </c>
      <c r="K26" s="78">
        <v>1.4</v>
      </c>
      <c r="L26" s="55">
        <v>1.1000000000000001</v>
      </c>
      <c r="M26" s="55">
        <v>1.2</v>
      </c>
      <c r="N26" s="55">
        <v>1.3</v>
      </c>
    </row>
    <row r="27" spans="1:14">
      <c r="A27" s="194"/>
      <c r="B27" s="51" t="s">
        <v>19</v>
      </c>
      <c r="C27" s="77">
        <v>5.8</v>
      </c>
      <c r="D27" s="77">
        <v>5.5</v>
      </c>
      <c r="E27" s="77">
        <v>5.7</v>
      </c>
      <c r="F27" s="77">
        <v>5.5</v>
      </c>
      <c r="G27" s="55">
        <v>5.5</v>
      </c>
      <c r="H27" s="77">
        <v>5.5</v>
      </c>
      <c r="I27" s="55">
        <v>5.4</v>
      </c>
      <c r="J27" s="78">
        <v>6.1</v>
      </c>
      <c r="K27" s="78">
        <v>6.4</v>
      </c>
      <c r="L27" s="55">
        <v>5.6</v>
      </c>
      <c r="M27" s="55">
        <v>6.4</v>
      </c>
      <c r="N27" s="55">
        <v>7.7</v>
      </c>
    </row>
    <row r="28" spans="1:14">
      <c r="A28" s="194"/>
      <c r="B28" s="51" t="s">
        <v>20</v>
      </c>
      <c r="C28" s="77">
        <v>1.4</v>
      </c>
      <c r="D28" s="77">
        <v>1.5</v>
      </c>
      <c r="E28" s="77">
        <v>1.4</v>
      </c>
      <c r="F28" s="77">
        <v>1.4</v>
      </c>
      <c r="G28" s="55">
        <v>1.4</v>
      </c>
      <c r="H28" s="77">
        <v>1.3</v>
      </c>
      <c r="I28" s="55">
        <v>1.3</v>
      </c>
      <c r="J28" s="78">
        <v>1.5</v>
      </c>
      <c r="K28" s="78">
        <v>1.7</v>
      </c>
      <c r="L28" s="55">
        <v>1.6</v>
      </c>
      <c r="M28" s="55">
        <v>1.6</v>
      </c>
      <c r="N28" s="55">
        <v>1.4</v>
      </c>
    </row>
    <row r="29" spans="1:14">
      <c r="A29" s="194"/>
      <c r="B29" s="51" t="s">
        <v>21</v>
      </c>
      <c r="C29" s="77">
        <v>1.7</v>
      </c>
      <c r="D29" s="77">
        <v>1.7</v>
      </c>
      <c r="E29" s="77">
        <v>1.8</v>
      </c>
      <c r="F29" s="77">
        <v>1.8</v>
      </c>
      <c r="G29" s="55">
        <v>1.8</v>
      </c>
      <c r="H29" s="77">
        <v>1.8</v>
      </c>
      <c r="I29" s="55">
        <v>1.7</v>
      </c>
      <c r="J29" s="78">
        <v>2</v>
      </c>
      <c r="K29" s="78">
        <v>2.2000000000000002</v>
      </c>
      <c r="L29" s="55">
        <v>1.4</v>
      </c>
      <c r="M29" s="55">
        <v>1.5</v>
      </c>
      <c r="N29" s="55">
        <v>1.7</v>
      </c>
    </row>
    <row r="30" spans="1:14">
      <c r="A30" s="194"/>
      <c r="B30" s="51" t="s">
        <v>22</v>
      </c>
      <c r="C30" s="77">
        <v>2</v>
      </c>
      <c r="D30" s="77">
        <v>2</v>
      </c>
      <c r="E30" s="77">
        <v>2</v>
      </c>
      <c r="F30" s="77">
        <v>2</v>
      </c>
      <c r="G30" s="55">
        <v>2</v>
      </c>
      <c r="H30" s="77">
        <v>2</v>
      </c>
      <c r="I30" s="55">
        <v>1.9</v>
      </c>
      <c r="J30" s="78">
        <v>2.1</v>
      </c>
      <c r="K30" s="78">
        <v>2.2000000000000002</v>
      </c>
      <c r="L30" s="55">
        <v>1.2</v>
      </c>
      <c r="M30" s="55">
        <v>1.3</v>
      </c>
      <c r="N30" s="55">
        <v>1.4</v>
      </c>
    </row>
    <row r="31" spans="1:14">
      <c r="A31" s="194"/>
      <c r="B31" s="51" t="s">
        <v>23</v>
      </c>
      <c r="C31" s="77">
        <v>1</v>
      </c>
      <c r="D31" s="77">
        <v>3.4</v>
      </c>
      <c r="E31" s="77">
        <v>1</v>
      </c>
      <c r="F31" s="77">
        <v>1.1000000000000001</v>
      </c>
      <c r="G31" s="55">
        <v>1</v>
      </c>
      <c r="H31" s="77">
        <v>0.9</v>
      </c>
      <c r="I31" s="55">
        <v>0.9</v>
      </c>
      <c r="J31" s="78">
        <v>1</v>
      </c>
      <c r="K31" s="78">
        <v>1.1000000000000001</v>
      </c>
      <c r="L31" s="55">
        <v>0.7</v>
      </c>
      <c r="M31" s="55">
        <v>0.9</v>
      </c>
      <c r="N31" s="55">
        <v>0.9</v>
      </c>
    </row>
    <row r="32" spans="1:14">
      <c r="A32" s="194"/>
      <c r="B32" s="51" t="s">
        <v>24</v>
      </c>
      <c r="C32" s="77">
        <v>1.6</v>
      </c>
      <c r="D32" s="77">
        <v>1.6</v>
      </c>
      <c r="E32" s="77">
        <v>1.9</v>
      </c>
      <c r="F32" s="77">
        <v>1.8</v>
      </c>
      <c r="G32" s="55">
        <v>1.6</v>
      </c>
      <c r="H32" s="77">
        <v>1.5</v>
      </c>
      <c r="I32" s="55">
        <v>1.5</v>
      </c>
      <c r="J32" s="78">
        <v>1.7</v>
      </c>
      <c r="K32" s="78">
        <v>1.9</v>
      </c>
      <c r="L32" s="55">
        <v>0.8</v>
      </c>
      <c r="M32" s="55">
        <v>0.9</v>
      </c>
      <c r="N32" s="55">
        <v>0.9</v>
      </c>
    </row>
    <row r="33" spans="1:14">
      <c r="A33" s="194"/>
      <c r="B33" s="51" t="s">
        <v>25</v>
      </c>
      <c r="C33" s="77">
        <v>22.3</v>
      </c>
      <c r="D33" s="77">
        <v>19.3</v>
      </c>
      <c r="E33" s="77">
        <v>20.100000000000001</v>
      </c>
      <c r="F33" s="77">
        <v>20.3</v>
      </c>
      <c r="G33" s="55">
        <v>19.5</v>
      </c>
      <c r="H33" s="77">
        <v>21.3</v>
      </c>
      <c r="I33" s="55">
        <v>22.8</v>
      </c>
      <c r="J33" s="78">
        <v>23</v>
      </c>
      <c r="K33" s="78">
        <v>23.4</v>
      </c>
      <c r="L33" s="55">
        <v>38.6</v>
      </c>
      <c r="M33" s="55">
        <v>36.700000000000003</v>
      </c>
      <c r="N33" s="55">
        <v>35.4</v>
      </c>
    </row>
    <row r="34" spans="1:14">
      <c r="A34" s="194"/>
      <c r="B34" s="51" t="s">
        <v>26</v>
      </c>
      <c r="C34" s="77">
        <v>0.7</v>
      </c>
      <c r="D34" s="77">
        <v>0.7</v>
      </c>
      <c r="E34" s="77">
        <v>0.8</v>
      </c>
      <c r="F34" s="77">
        <v>0.9</v>
      </c>
      <c r="G34" s="55">
        <v>0.9</v>
      </c>
      <c r="H34" s="77">
        <v>0.9</v>
      </c>
      <c r="I34" s="55">
        <v>0.8</v>
      </c>
      <c r="J34" s="78" t="s">
        <v>88</v>
      </c>
      <c r="K34" s="78" t="s">
        <v>88</v>
      </c>
      <c r="L34" s="78" t="s">
        <v>88</v>
      </c>
      <c r="N34" s="78" t="s">
        <v>88</v>
      </c>
    </row>
  </sheetData>
  <mergeCells count="15">
    <mergeCell ref="A1:A34"/>
    <mergeCell ref="C3:C4"/>
    <mergeCell ref="D3:D4"/>
    <mergeCell ref="B3:B4"/>
    <mergeCell ref="N3:N4"/>
    <mergeCell ref="B1:N1"/>
    <mergeCell ref="M3:M4"/>
    <mergeCell ref="L3:L4"/>
    <mergeCell ref="K3:K4"/>
    <mergeCell ref="J3:J4"/>
    <mergeCell ref="G3:G4"/>
    <mergeCell ref="E3:E4"/>
    <mergeCell ref="F3:F4"/>
    <mergeCell ref="H3:H4"/>
    <mergeCell ref="I3:I4"/>
  </mergeCells>
  <phoneticPr fontId="2" type="noConversion"/>
  <pageMargins left="0.39370078740157483" right="0.39370078740157483" top="0.78740157480314965" bottom="0.39370078740157483" header="0.11811023622047245" footer="0.11811023622047245"/>
  <pageSetup paperSize="9" orientation="landscape" r:id="rId1"/>
  <headerFooter alignWithMargins="0"/>
</worksheet>
</file>

<file path=xl/worksheets/sheet7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"/>
  <sheetViews>
    <sheetView zoomScale="80" zoomScaleNormal="80" workbookViewId="0">
      <selection activeCell="F26" sqref="F26"/>
    </sheetView>
  </sheetViews>
  <sheetFormatPr defaultRowHeight="15"/>
  <sheetData>
    <row r="1" spans="1:1">
      <c r="A1" s="16">
        <v>46</v>
      </c>
    </row>
  </sheetData>
  <phoneticPr fontId="2" type="noConversion"/>
  <pageMargins left="0.75" right="0.75" top="1" bottom="1" header="0.5" footer="0.5"/>
  <pageSetup paperSize="9" orientation="portrait" r:id="rId1"/>
  <headerFooter alignWithMargins="0"/>
</worksheet>
</file>

<file path=xl/worksheets/sheet7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Лист74">
    <tabColor indexed="19"/>
  </sheetPr>
  <dimension ref="A1:F31"/>
  <sheetViews>
    <sheetView zoomScale="80" zoomScaleNormal="80" workbookViewId="0">
      <selection activeCell="D23" sqref="D23"/>
    </sheetView>
  </sheetViews>
  <sheetFormatPr defaultColWidth="9.140625" defaultRowHeight="12.75"/>
  <cols>
    <col min="1" max="1" width="19.5703125" style="18" bestFit="1" customWidth="1"/>
    <col min="2" max="2" width="11" style="18" customWidth="1"/>
    <col min="3" max="3" width="13.85546875" style="18" customWidth="1"/>
    <col min="4" max="4" width="10.140625" style="18" customWidth="1"/>
    <col min="5" max="5" width="13.5703125" style="18" customWidth="1"/>
    <col min="6" max="6" width="19.140625" style="18" customWidth="1"/>
    <col min="7" max="16384" width="9.140625" style="18"/>
  </cols>
  <sheetData>
    <row r="1" spans="1:6" ht="15.75">
      <c r="A1" s="185"/>
      <c r="B1" s="186"/>
      <c r="C1" s="186"/>
      <c r="D1" s="186"/>
      <c r="E1" s="186"/>
      <c r="F1" s="186"/>
    </row>
    <row r="2" spans="1:6">
      <c r="A2" s="176"/>
      <c r="B2" s="176"/>
      <c r="C2" s="176"/>
      <c r="D2" s="176"/>
      <c r="E2" s="176"/>
      <c r="F2" s="176"/>
    </row>
    <row r="3" spans="1:6">
      <c r="A3" s="189"/>
      <c r="B3" s="187"/>
      <c r="C3" s="187"/>
      <c r="D3" s="187"/>
      <c r="E3" s="187"/>
      <c r="F3" s="187"/>
    </row>
    <row r="4" spans="1:6">
      <c r="A4" s="189"/>
      <c r="B4" s="187"/>
      <c r="C4" s="187"/>
      <c r="D4" s="187"/>
      <c r="E4" s="187"/>
      <c r="F4" s="187"/>
    </row>
    <row r="5" spans="1:6">
      <c r="A5" s="189"/>
      <c r="B5" s="187"/>
      <c r="C5" s="187"/>
      <c r="D5" s="187"/>
      <c r="E5" s="187"/>
      <c r="F5" s="187"/>
    </row>
    <row r="6" spans="1:6">
      <c r="A6" s="58"/>
      <c r="B6" s="58"/>
      <c r="C6" s="58"/>
      <c r="D6" s="58"/>
      <c r="E6" s="58"/>
      <c r="F6" s="58"/>
    </row>
    <row r="7" spans="1:6">
      <c r="C7" s="58"/>
    </row>
    <row r="8" spans="1:6">
      <c r="A8" s="26"/>
      <c r="C8" s="59"/>
    </row>
    <row r="9" spans="1:6">
      <c r="C9" s="59"/>
    </row>
    <row r="10" spans="1:6">
      <c r="C10" s="59"/>
    </row>
    <row r="11" spans="1:6">
      <c r="C11" s="59"/>
    </row>
    <row r="12" spans="1:6">
      <c r="C12" s="59"/>
    </row>
    <row r="13" spans="1:6">
      <c r="C13" s="59"/>
    </row>
    <row r="14" spans="1:6" ht="36">
      <c r="A14" s="166" t="s">
        <v>100</v>
      </c>
      <c r="B14" s="166"/>
      <c r="C14" s="166"/>
      <c r="D14" s="166"/>
      <c r="E14" s="166"/>
      <c r="F14" s="166"/>
    </row>
    <row r="15" spans="1:6" ht="36">
      <c r="A15" s="188" t="s">
        <v>78</v>
      </c>
      <c r="B15" s="188"/>
      <c r="C15" s="188"/>
      <c r="D15" s="188"/>
      <c r="E15" s="188"/>
      <c r="F15" s="188"/>
    </row>
    <row r="16" spans="1:6" ht="36">
      <c r="A16" s="166" t="s">
        <v>77</v>
      </c>
      <c r="B16" s="166"/>
      <c r="C16" s="166"/>
      <c r="D16" s="166"/>
      <c r="E16" s="166"/>
      <c r="F16" s="166"/>
    </row>
    <row r="17" spans="1:6" ht="36">
      <c r="A17" s="166"/>
      <c r="B17" s="166"/>
      <c r="C17" s="166"/>
      <c r="D17" s="166"/>
      <c r="E17" s="166"/>
      <c r="F17" s="166"/>
    </row>
    <row r="18" spans="1:6">
      <c r="C18" s="59"/>
    </row>
    <row r="19" spans="1:6">
      <c r="C19" s="59"/>
    </row>
    <row r="20" spans="1:6">
      <c r="C20" s="59"/>
    </row>
    <row r="21" spans="1:6">
      <c r="C21" s="59"/>
    </row>
    <row r="22" spans="1:6">
      <c r="C22" s="59"/>
    </row>
    <row r="23" spans="1:6">
      <c r="C23" s="59"/>
    </row>
    <row r="24" spans="1:6">
      <c r="C24" s="59"/>
    </row>
    <row r="25" spans="1:6">
      <c r="C25" s="59"/>
    </row>
    <row r="26" spans="1:6">
      <c r="C26" s="59"/>
    </row>
    <row r="27" spans="1:6">
      <c r="C27" s="59"/>
    </row>
    <row r="28" spans="1:6">
      <c r="C28" s="59"/>
    </row>
    <row r="29" spans="1:6">
      <c r="C29" s="59"/>
    </row>
    <row r="30" spans="1:6">
      <c r="C30" s="59"/>
    </row>
    <row r="31" spans="1:6">
      <c r="C31" s="59"/>
    </row>
  </sheetData>
  <mergeCells count="14">
    <mergeCell ref="A15:F15"/>
    <mergeCell ref="A16:F16"/>
    <mergeCell ref="A17:F17"/>
    <mergeCell ref="A1:F1"/>
    <mergeCell ref="A2:F2"/>
    <mergeCell ref="A3:A5"/>
    <mergeCell ref="B3:C3"/>
    <mergeCell ref="D3:F3"/>
    <mergeCell ref="B4:B5"/>
    <mergeCell ref="C4:C5"/>
    <mergeCell ref="D4:D5"/>
    <mergeCell ref="E4:E5"/>
    <mergeCell ref="F4:F5"/>
    <mergeCell ref="A14:F14"/>
  </mergeCells>
  <phoneticPr fontId="2" type="noConversion"/>
  <pageMargins left="0.74803149606299213" right="0.74803149606299213" top="0.78740157480314965" bottom="0.39370078740157483" header="0.51181102362204722" footer="0.51181102362204722"/>
  <pageSetup paperSize="9" orientation="portrait" r:id="rId1"/>
  <headerFooter alignWithMargins="0"/>
</worksheet>
</file>

<file path=xl/worksheets/sheet7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Лист75"/>
  <dimension ref="A4"/>
  <sheetViews>
    <sheetView workbookViewId="0">
      <selection sqref="A1:A34"/>
    </sheetView>
  </sheetViews>
  <sheetFormatPr defaultRowHeight="15"/>
  <sheetData>
    <row r="4" spans="1:1">
      <c r="A4" s="16" t="s">
        <v>80</v>
      </c>
    </row>
  </sheetData>
  <phoneticPr fontId="2" type="noConversion"/>
  <pageMargins left="0.75" right="0.75" top="1" bottom="1" header="0.5" footer="0.5"/>
  <pageSetup paperSize="9" orientation="portrait" r:id="rId1"/>
  <headerFooter alignWithMargins="0"/>
</worksheet>
</file>

<file path=xl/worksheets/sheet7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Лист76">
    <tabColor indexed="45"/>
  </sheetPr>
  <dimension ref="A1:AD34"/>
  <sheetViews>
    <sheetView view="pageBreakPreview" zoomScale="80" zoomScaleSheetLayoutView="80" workbookViewId="0">
      <selection sqref="A1:A34"/>
    </sheetView>
  </sheetViews>
  <sheetFormatPr defaultColWidth="9.140625" defaultRowHeight="12.75"/>
  <cols>
    <col min="1" max="1" width="4.85546875" style="68" customWidth="1"/>
    <col min="2" max="2" width="16.28515625" style="51" bestFit="1" customWidth="1"/>
    <col min="3" max="11" width="9.7109375" style="51" customWidth="1"/>
    <col min="12" max="12" width="10.140625" style="51" customWidth="1"/>
    <col min="13" max="19" width="9.7109375" style="51" customWidth="1"/>
    <col min="20" max="22" width="5.7109375" style="51" bestFit="1" customWidth="1"/>
    <col min="23" max="23" width="8" style="51" customWidth="1"/>
    <col min="24" max="27" width="5.7109375" style="51" bestFit="1" customWidth="1"/>
    <col min="28" max="16384" width="9.140625" style="51"/>
  </cols>
  <sheetData>
    <row r="1" spans="1:30" ht="16.899999999999999" customHeight="1">
      <c r="A1" s="194">
        <v>81</v>
      </c>
      <c r="B1" s="190" t="s">
        <v>101</v>
      </c>
      <c r="C1" s="190"/>
      <c r="D1" s="190"/>
      <c r="E1" s="190"/>
      <c r="F1" s="190"/>
      <c r="G1" s="190"/>
      <c r="H1" s="190"/>
      <c r="I1" s="190"/>
      <c r="J1" s="190"/>
      <c r="K1" s="190"/>
      <c r="L1" s="190"/>
      <c r="M1" s="190"/>
      <c r="N1" s="190"/>
    </row>
    <row r="2" spans="1:30" s="69" customFormat="1">
      <c r="A2" s="198"/>
      <c r="C2" s="158"/>
      <c r="D2" s="158"/>
      <c r="E2" s="158"/>
      <c r="F2" s="158"/>
      <c r="G2" s="158"/>
      <c r="H2" s="158"/>
      <c r="I2" s="158"/>
      <c r="J2" s="158"/>
      <c r="K2" s="158"/>
      <c r="L2" s="158"/>
      <c r="M2" s="37"/>
      <c r="N2" s="155" t="s">
        <v>54</v>
      </c>
      <c r="O2" s="144"/>
      <c r="P2" s="144"/>
      <c r="Q2" s="144"/>
      <c r="R2" s="144"/>
      <c r="S2" s="144"/>
    </row>
    <row r="3" spans="1:30" s="65" customFormat="1">
      <c r="A3" s="198"/>
      <c r="B3" s="200"/>
      <c r="C3" s="207">
        <v>2007</v>
      </c>
      <c r="D3" s="210">
        <v>2008</v>
      </c>
      <c r="E3" s="207">
        <v>2009</v>
      </c>
      <c r="F3" s="207">
        <v>2010</v>
      </c>
      <c r="G3" s="207">
        <v>2011</v>
      </c>
      <c r="H3" s="210">
        <v>2012</v>
      </c>
      <c r="I3" s="207">
        <v>2013</v>
      </c>
      <c r="J3" s="207">
        <v>2014</v>
      </c>
      <c r="K3" s="207">
        <v>2015</v>
      </c>
      <c r="L3" s="210">
        <v>2016</v>
      </c>
      <c r="M3" s="210">
        <v>2017</v>
      </c>
      <c r="N3" s="210">
        <v>2018</v>
      </c>
      <c r="O3" s="74"/>
      <c r="P3" s="74"/>
      <c r="Q3" s="74"/>
      <c r="R3" s="74"/>
      <c r="S3" s="74"/>
      <c r="U3" s="208">
        <v>2012</v>
      </c>
      <c r="V3" s="208">
        <v>2013</v>
      </c>
      <c r="W3" s="191">
        <v>2014</v>
      </c>
      <c r="X3" s="191">
        <v>2015</v>
      </c>
      <c r="Y3" s="191">
        <v>2016</v>
      </c>
      <c r="Z3" s="191">
        <v>2017</v>
      </c>
    </row>
    <row r="4" spans="1:30" s="65" customFormat="1">
      <c r="A4" s="198"/>
      <c r="B4" s="211"/>
      <c r="C4" s="169"/>
      <c r="D4" s="192"/>
      <c r="E4" s="169"/>
      <c r="F4" s="169"/>
      <c r="G4" s="169"/>
      <c r="H4" s="192"/>
      <c r="I4" s="169"/>
      <c r="J4" s="169"/>
      <c r="K4" s="169"/>
      <c r="L4" s="192"/>
      <c r="M4" s="192"/>
      <c r="N4" s="192"/>
      <c r="O4" s="74"/>
      <c r="P4" s="74"/>
      <c r="Q4" s="74"/>
      <c r="R4" s="74"/>
      <c r="S4" s="74"/>
      <c r="U4" s="209"/>
      <c r="V4" s="209"/>
      <c r="W4" s="192"/>
      <c r="X4" s="192"/>
      <c r="Y4" s="192"/>
      <c r="Z4" s="192"/>
      <c r="AA4" s="103"/>
      <c r="AC4" s="103"/>
    </row>
    <row r="5" spans="1:30" s="65" customFormat="1">
      <c r="A5" s="198"/>
      <c r="B5" s="101"/>
      <c r="C5" s="74"/>
      <c r="D5" s="74"/>
      <c r="E5" s="74"/>
      <c r="F5" s="102"/>
      <c r="G5" s="102"/>
      <c r="H5" s="63"/>
      <c r="I5" s="63"/>
      <c r="J5" s="63"/>
      <c r="K5" s="63"/>
      <c r="L5" s="103"/>
      <c r="M5" s="23"/>
      <c r="N5" s="103"/>
      <c r="O5" s="103"/>
      <c r="P5" s="103"/>
      <c r="Q5" s="103"/>
      <c r="R5" s="103"/>
      <c r="S5" s="103"/>
    </row>
    <row r="6" spans="1:30" s="65" customFormat="1">
      <c r="A6" s="198"/>
      <c r="B6" s="65" t="s">
        <v>0</v>
      </c>
      <c r="C6" s="82">
        <v>44.8</v>
      </c>
      <c r="D6" s="82">
        <v>43.3</v>
      </c>
      <c r="E6" s="82">
        <v>40.799999999999997</v>
      </c>
      <c r="F6" s="82">
        <v>40.799999999999997</v>
      </c>
      <c r="G6" s="76">
        <v>41.8</v>
      </c>
      <c r="H6" s="82">
        <v>41.9</v>
      </c>
      <c r="I6" s="76">
        <v>40.700000000000003</v>
      </c>
      <c r="J6" s="104">
        <v>40.5</v>
      </c>
      <c r="K6" s="104">
        <v>40</v>
      </c>
      <c r="L6" s="82">
        <v>43.8</v>
      </c>
      <c r="M6" s="82">
        <v>45.6</v>
      </c>
      <c r="N6" s="82">
        <v>47.1</v>
      </c>
      <c r="O6" s="82"/>
      <c r="P6" s="82"/>
      <c r="Q6" s="82"/>
      <c r="R6" s="82"/>
      <c r="S6" s="82"/>
      <c r="T6" s="82"/>
      <c r="U6" s="77">
        <f>H6+'82'!H6+'83'!H6+'84'!H6</f>
        <v>100</v>
      </c>
      <c r="V6" s="77">
        <f>I6+'82'!I6+'83'!I6+'84'!I6</f>
        <v>100</v>
      </c>
      <c r="W6" s="77">
        <f>J6+'82'!J6+'83'!J6+'84'!J6</f>
        <v>100</v>
      </c>
      <c r="X6" s="77">
        <f>K6+'82'!K6+'83'!K6+'84'!K6</f>
        <v>100</v>
      </c>
      <c r="Y6" s="77">
        <f>L6+'82'!L6+'83'!L6+'84'!L6</f>
        <v>100</v>
      </c>
      <c r="Z6" s="77">
        <f>M6+'82'!M6+'83'!M6+'84'!M6</f>
        <v>100</v>
      </c>
      <c r="AA6" s="82"/>
      <c r="AB6" s="82"/>
      <c r="AC6" s="82"/>
      <c r="AD6" s="82"/>
    </row>
    <row r="7" spans="1:30">
      <c r="A7" s="198"/>
      <c r="C7" s="77"/>
      <c r="D7" s="77"/>
      <c r="E7" s="77"/>
      <c r="F7" s="77"/>
      <c r="G7" s="77"/>
      <c r="H7" s="55"/>
      <c r="I7" s="55"/>
      <c r="J7" s="78"/>
      <c r="K7" s="78"/>
      <c r="L7" s="82"/>
      <c r="M7" s="82"/>
      <c r="N7" s="82"/>
      <c r="O7" s="82"/>
      <c r="P7" s="82"/>
      <c r="Q7" s="82"/>
      <c r="R7" s="82"/>
      <c r="S7" s="82"/>
      <c r="T7" s="82"/>
      <c r="U7" s="77">
        <f>H7+'82'!H7+'83'!H7+'84'!H7</f>
        <v>0</v>
      </c>
      <c r="V7" s="77">
        <f>I7+'82'!I7+'83'!I7+'84'!I7</f>
        <v>0</v>
      </c>
      <c r="W7" s="77">
        <f>J7+'82'!J7+'83'!J7+'84'!J7</f>
        <v>0</v>
      </c>
      <c r="X7" s="77">
        <f>K7+'82'!K7+'83'!K7+'84'!K7</f>
        <v>0</v>
      </c>
      <c r="Y7" s="77">
        <f>L7+'82'!L7+'83'!L7+'84'!L7</f>
        <v>0</v>
      </c>
      <c r="Z7" s="77">
        <f>M7+'82'!M7+'83'!M7+'84'!M7</f>
        <v>0</v>
      </c>
    </row>
    <row r="8" spans="1:30" ht="25.5">
      <c r="A8" s="198"/>
      <c r="B8" s="64" t="s">
        <v>35</v>
      </c>
      <c r="C8" s="77">
        <v>41.3</v>
      </c>
      <c r="D8" s="77">
        <v>39.799999999999997</v>
      </c>
      <c r="E8" s="77">
        <v>37.5</v>
      </c>
      <c r="F8" s="77">
        <v>37.799999999999997</v>
      </c>
      <c r="G8" s="55">
        <v>37.9</v>
      </c>
      <c r="H8" s="77">
        <v>38.299999999999997</v>
      </c>
      <c r="I8" s="55">
        <v>36.6</v>
      </c>
      <c r="J8" s="78" t="s">
        <v>88</v>
      </c>
      <c r="K8" s="78" t="s">
        <v>88</v>
      </c>
      <c r="L8" s="78" t="s">
        <v>88</v>
      </c>
      <c r="M8" s="78" t="s">
        <v>88</v>
      </c>
      <c r="N8" s="84" t="s">
        <v>88</v>
      </c>
      <c r="O8" s="78"/>
      <c r="P8" s="78"/>
      <c r="Q8" s="78"/>
      <c r="R8" s="78"/>
      <c r="S8" s="78"/>
      <c r="T8" s="77"/>
      <c r="U8" s="77">
        <f>H8+'82'!H8+'83'!H8+'84'!H8</f>
        <v>100</v>
      </c>
      <c r="V8" s="77">
        <f>I8+'82'!I8+'83'!I8+'84'!I8</f>
        <v>100</v>
      </c>
      <c r="W8" s="77"/>
      <c r="X8" s="77"/>
      <c r="Y8" s="77"/>
      <c r="Z8" s="77"/>
      <c r="AA8" s="77"/>
      <c r="AB8" s="77"/>
      <c r="AC8" s="77"/>
      <c r="AD8" s="77"/>
    </row>
    <row r="9" spans="1:30">
      <c r="A9" s="198"/>
      <c r="B9" s="51" t="s">
        <v>1</v>
      </c>
      <c r="C9" s="77">
        <v>36.700000000000003</v>
      </c>
      <c r="D9" s="77">
        <v>36.5</v>
      </c>
      <c r="E9" s="77">
        <v>33.6</v>
      </c>
      <c r="F9" s="77">
        <v>32.700000000000003</v>
      </c>
      <c r="G9" s="55">
        <v>33</v>
      </c>
      <c r="H9" s="77">
        <v>33.200000000000003</v>
      </c>
      <c r="I9" s="55">
        <v>32.799999999999997</v>
      </c>
      <c r="J9" s="78">
        <v>32.5</v>
      </c>
      <c r="K9" s="78">
        <v>32.799999999999997</v>
      </c>
      <c r="L9" s="77">
        <v>35.700000000000003</v>
      </c>
      <c r="M9" s="77">
        <v>37.799999999999997</v>
      </c>
      <c r="N9" s="77">
        <v>40.1</v>
      </c>
      <c r="O9" s="77"/>
      <c r="P9" s="77"/>
      <c r="Q9" s="77"/>
      <c r="R9" s="77"/>
      <c r="S9" s="77"/>
      <c r="T9" s="77"/>
      <c r="U9" s="77">
        <f>H9+'82'!H9+'83'!H9+'84'!H9</f>
        <v>100</v>
      </c>
      <c r="V9" s="77">
        <f>I9+'82'!I9+'83'!I9+'84'!I9</f>
        <v>100</v>
      </c>
      <c r="W9" s="77">
        <f>J9+'82'!J9+'83'!J9+'84'!J9</f>
        <v>100</v>
      </c>
      <c r="X9" s="77">
        <f>K9+'82'!K9+'83'!K9+'84'!K9</f>
        <v>100</v>
      </c>
      <c r="Y9" s="77">
        <f>L9+'82'!L9+'83'!L9+'84'!L9</f>
        <v>100</v>
      </c>
      <c r="Z9" s="77">
        <f>M9+'82'!M9+'83'!M9+'84'!M9</f>
        <v>100</v>
      </c>
      <c r="AA9" s="77"/>
      <c r="AB9" s="77"/>
      <c r="AC9" s="77"/>
      <c r="AD9" s="77"/>
    </row>
    <row r="10" spans="1:30">
      <c r="A10" s="198"/>
      <c r="B10" s="51" t="s">
        <v>2</v>
      </c>
      <c r="C10" s="77">
        <v>36.299999999999997</v>
      </c>
      <c r="D10" s="77">
        <v>34.799999999999997</v>
      </c>
      <c r="E10" s="77">
        <v>33.4</v>
      </c>
      <c r="F10" s="77">
        <v>32.4</v>
      </c>
      <c r="G10" s="55">
        <v>32.1</v>
      </c>
      <c r="H10" s="77">
        <v>31.8</v>
      </c>
      <c r="I10" s="55">
        <v>32</v>
      </c>
      <c r="J10" s="78">
        <v>32.200000000000003</v>
      </c>
      <c r="K10" s="78">
        <v>33.6</v>
      </c>
      <c r="L10" s="77">
        <v>36.700000000000003</v>
      </c>
      <c r="M10" s="77">
        <v>38.5</v>
      </c>
      <c r="N10" s="77">
        <v>40.799999999999997</v>
      </c>
      <c r="O10" s="77"/>
      <c r="P10" s="77"/>
      <c r="Q10" s="77"/>
      <c r="R10" s="77"/>
      <c r="S10" s="77"/>
      <c r="T10" s="77"/>
      <c r="U10" s="77">
        <f>H10+'82'!H10+'83'!H10+'84'!H10</f>
        <v>100</v>
      </c>
      <c r="V10" s="77">
        <f>I10+'82'!I10+'83'!I10+'84'!I10</f>
        <v>100</v>
      </c>
      <c r="W10" s="77">
        <f>J10+'82'!J10+'83'!J10+'84'!J10</f>
        <v>100</v>
      </c>
      <c r="X10" s="77">
        <f>K10+'82'!K10+'83'!K10+'84'!K10</f>
        <v>100</v>
      </c>
      <c r="Y10" s="77">
        <f>L10+'82'!L10+'83'!L10+'84'!L10</f>
        <v>100</v>
      </c>
      <c r="Z10" s="77">
        <f>M10+'82'!M10+'83'!M10+'84'!M10</f>
        <v>100</v>
      </c>
      <c r="AA10" s="77"/>
      <c r="AB10" s="77"/>
      <c r="AC10" s="77"/>
      <c r="AD10" s="77"/>
    </row>
    <row r="11" spans="1:30">
      <c r="A11" s="198"/>
      <c r="B11" s="51" t="s">
        <v>3</v>
      </c>
      <c r="C11" s="77">
        <v>51.1</v>
      </c>
      <c r="D11" s="77">
        <v>49.6</v>
      </c>
      <c r="E11" s="77">
        <v>46.4</v>
      </c>
      <c r="F11" s="77">
        <v>46.6</v>
      </c>
      <c r="G11" s="55">
        <v>47.9</v>
      </c>
      <c r="H11" s="77">
        <v>48.1</v>
      </c>
      <c r="I11" s="55">
        <v>46.4</v>
      </c>
      <c r="J11" s="78">
        <v>45.5</v>
      </c>
      <c r="K11" s="78">
        <v>44.3</v>
      </c>
      <c r="L11" s="77">
        <v>48</v>
      </c>
      <c r="M11" s="77">
        <v>50.3</v>
      </c>
      <c r="N11" s="77">
        <v>51.2</v>
      </c>
      <c r="O11" s="77"/>
      <c r="P11" s="77"/>
      <c r="Q11" s="77"/>
      <c r="R11" s="77"/>
      <c r="S11" s="77"/>
      <c r="T11" s="77"/>
      <c r="U11" s="77">
        <f>H11+'82'!H11+'83'!H11+'84'!H11</f>
        <v>100</v>
      </c>
      <c r="V11" s="77">
        <f>I11+'82'!I11+'83'!I11+'84'!I11</f>
        <v>100</v>
      </c>
      <c r="W11" s="77">
        <f>J11+'82'!J11+'83'!J11+'84'!J11</f>
        <v>100</v>
      </c>
      <c r="X11" s="77">
        <f>K11+'82'!K11+'83'!K11+'84'!K11</f>
        <v>100</v>
      </c>
      <c r="Y11" s="77">
        <f>L11+'82'!L11+'83'!L11+'84'!L11</f>
        <v>100</v>
      </c>
      <c r="Z11" s="77">
        <f>M11+'82'!M11+'83'!M11+'84'!M11</f>
        <v>100</v>
      </c>
      <c r="AA11" s="77"/>
      <c r="AB11" s="77"/>
      <c r="AC11" s="77"/>
      <c r="AD11" s="77"/>
    </row>
    <row r="12" spans="1:30">
      <c r="A12" s="198"/>
      <c r="B12" s="51" t="s">
        <v>4</v>
      </c>
      <c r="C12" s="77">
        <v>50.4</v>
      </c>
      <c r="D12" s="77">
        <v>47.8</v>
      </c>
      <c r="E12" s="77">
        <v>44.9</v>
      </c>
      <c r="F12" s="77">
        <v>45</v>
      </c>
      <c r="G12" s="55">
        <v>45.5</v>
      </c>
      <c r="H12" s="77">
        <v>46.1</v>
      </c>
      <c r="I12" s="55">
        <v>44.5</v>
      </c>
      <c r="J12" s="78">
        <v>42.8</v>
      </c>
      <c r="K12" s="78">
        <v>41.9</v>
      </c>
      <c r="L12" s="77">
        <v>52</v>
      </c>
      <c r="M12" s="77">
        <v>54.3</v>
      </c>
      <c r="N12" s="77">
        <v>52.7</v>
      </c>
      <c r="O12" s="77"/>
      <c r="P12" s="77"/>
      <c r="Q12" s="77"/>
      <c r="R12" s="77"/>
      <c r="S12" s="77"/>
      <c r="T12" s="77"/>
      <c r="U12" s="77">
        <f>H12+'82'!H12+'83'!H12+'84'!H12</f>
        <v>100</v>
      </c>
      <c r="V12" s="77">
        <f>I12+'82'!I12+'83'!I12+'84'!I12</f>
        <v>100</v>
      </c>
      <c r="W12" s="77">
        <f>J12+'82'!J12+'83'!J12+'84'!J12</f>
        <v>100</v>
      </c>
      <c r="X12" s="77">
        <f>K12+'82'!K12+'83'!K12+'84'!K12</f>
        <v>100</v>
      </c>
      <c r="Y12" s="77">
        <f>L12+'82'!L12+'83'!L12+'84'!L12</f>
        <v>100</v>
      </c>
      <c r="Z12" s="77">
        <f>M12+'82'!M12+'83'!M12+'84'!M12</f>
        <v>100</v>
      </c>
      <c r="AA12" s="77"/>
      <c r="AB12" s="77"/>
      <c r="AC12" s="77"/>
      <c r="AD12" s="77"/>
    </row>
    <row r="13" spans="1:30">
      <c r="A13" s="198"/>
      <c r="B13" s="51" t="s">
        <v>5</v>
      </c>
      <c r="C13" s="77">
        <v>38.799999999999997</v>
      </c>
      <c r="D13" s="77">
        <v>37.4</v>
      </c>
      <c r="E13" s="77">
        <v>35.700000000000003</v>
      </c>
      <c r="F13" s="77">
        <v>34.299999999999997</v>
      </c>
      <c r="G13" s="55">
        <v>34.9</v>
      </c>
      <c r="H13" s="77">
        <v>34.200000000000003</v>
      </c>
      <c r="I13" s="55">
        <v>34.200000000000003</v>
      </c>
      <c r="J13" s="78">
        <v>34.200000000000003</v>
      </c>
      <c r="K13" s="78">
        <v>34.799999999999997</v>
      </c>
      <c r="L13" s="77">
        <v>37.6</v>
      </c>
      <c r="M13" s="77">
        <v>39.4</v>
      </c>
      <c r="N13" s="77">
        <v>40.9</v>
      </c>
      <c r="O13" s="77"/>
      <c r="P13" s="77"/>
      <c r="Q13" s="77"/>
      <c r="R13" s="77"/>
      <c r="S13" s="77"/>
      <c r="T13" s="77"/>
      <c r="U13" s="77">
        <f>H13+'82'!H13+'83'!H13+'84'!H13</f>
        <v>100</v>
      </c>
      <c r="V13" s="77">
        <f>I13+'82'!I13+'83'!I13+'84'!I13</f>
        <v>100</v>
      </c>
      <c r="W13" s="77">
        <f>J13+'82'!J13+'83'!J13+'84'!J13</f>
        <v>100</v>
      </c>
      <c r="X13" s="77">
        <f>K13+'82'!K13+'83'!K13+'84'!K13</f>
        <v>100</v>
      </c>
      <c r="Y13" s="77">
        <f>L13+'82'!L13+'83'!L13+'84'!L13</f>
        <v>100</v>
      </c>
      <c r="Z13" s="77">
        <f>M13+'82'!M13+'83'!M13+'84'!M13</f>
        <v>100</v>
      </c>
      <c r="AA13" s="77"/>
      <c r="AB13" s="77"/>
      <c r="AC13" s="77"/>
      <c r="AD13" s="77"/>
    </row>
    <row r="14" spans="1:30">
      <c r="A14" s="198"/>
      <c r="B14" s="51" t="s">
        <v>6</v>
      </c>
      <c r="C14" s="77">
        <v>36.9</v>
      </c>
      <c r="D14" s="77">
        <v>35.700000000000003</v>
      </c>
      <c r="E14" s="77">
        <v>34.200000000000003</v>
      </c>
      <c r="F14" s="77">
        <v>32.9</v>
      </c>
      <c r="G14" s="55">
        <v>32.299999999999997</v>
      </c>
      <c r="H14" s="77">
        <v>31.9</v>
      </c>
      <c r="I14" s="55">
        <v>31.6</v>
      </c>
      <c r="J14" s="78">
        <v>32.4</v>
      </c>
      <c r="K14" s="78">
        <v>33.700000000000003</v>
      </c>
      <c r="L14" s="77">
        <v>37.200000000000003</v>
      </c>
      <c r="M14" s="77">
        <v>39.5</v>
      </c>
      <c r="N14" s="77">
        <v>41.1</v>
      </c>
      <c r="O14" s="77"/>
      <c r="P14" s="77"/>
      <c r="Q14" s="77"/>
      <c r="R14" s="77"/>
      <c r="S14" s="77"/>
      <c r="T14" s="77"/>
      <c r="U14" s="77">
        <f>H14+'82'!H14+'83'!H14+'84'!H14</f>
        <v>100</v>
      </c>
      <c r="V14" s="77">
        <f>I14+'82'!I14+'83'!I14+'84'!I14</f>
        <v>100</v>
      </c>
      <c r="W14" s="77">
        <f>J14+'82'!J14+'83'!J14+'84'!J14</f>
        <v>100</v>
      </c>
      <c r="X14" s="77">
        <f>K14+'82'!K14+'83'!K14+'84'!K14</f>
        <v>100</v>
      </c>
      <c r="Y14" s="77">
        <f>L14+'82'!L14+'83'!L14+'84'!L14</f>
        <v>100</v>
      </c>
      <c r="Z14" s="77">
        <f>M14+'82'!M14+'83'!M14+'84'!M14</f>
        <v>100</v>
      </c>
      <c r="AA14" s="77"/>
      <c r="AB14" s="77"/>
      <c r="AC14" s="77"/>
      <c r="AD14" s="77"/>
    </row>
    <row r="15" spans="1:30">
      <c r="A15" s="198"/>
      <c r="B15" s="51" t="s">
        <v>7</v>
      </c>
      <c r="C15" s="77">
        <v>47.5</v>
      </c>
      <c r="D15" s="77">
        <v>45.9</v>
      </c>
      <c r="E15" s="77">
        <v>43.3</v>
      </c>
      <c r="F15" s="77">
        <v>42.8</v>
      </c>
      <c r="G15" s="55">
        <v>44.1</v>
      </c>
      <c r="H15" s="77">
        <v>43.8</v>
      </c>
      <c r="I15" s="55">
        <v>41.4</v>
      </c>
      <c r="J15" s="78">
        <v>40.6</v>
      </c>
      <c r="K15" s="78">
        <v>40.6</v>
      </c>
      <c r="L15" s="77">
        <v>41.8</v>
      </c>
      <c r="M15" s="77">
        <v>42.9</v>
      </c>
      <c r="N15" s="77">
        <v>45.8</v>
      </c>
      <c r="O15" s="77"/>
      <c r="P15" s="77"/>
      <c r="Q15" s="77"/>
      <c r="R15" s="77"/>
      <c r="S15" s="77"/>
      <c r="T15" s="77"/>
      <c r="U15" s="77">
        <f>H15+'82'!H15+'83'!H15+'84'!H15</f>
        <v>100</v>
      </c>
      <c r="V15" s="77">
        <f>I15+'82'!I15+'83'!I15+'84'!I15</f>
        <v>100</v>
      </c>
      <c r="W15" s="77">
        <f>J15+'82'!J15+'83'!J15+'84'!J15</f>
        <v>100</v>
      </c>
      <c r="X15" s="77">
        <f>K15+'82'!K15+'83'!K15+'84'!K15</f>
        <v>100</v>
      </c>
      <c r="Y15" s="77">
        <f>L15+'82'!L15+'83'!L15+'84'!L15</f>
        <v>100</v>
      </c>
      <c r="Z15" s="77">
        <f>M15+'82'!M15+'83'!M15+'84'!M15</f>
        <v>99.999999999999986</v>
      </c>
      <c r="AA15" s="77"/>
      <c r="AB15" s="77"/>
      <c r="AC15" s="77"/>
      <c r="AD15" s="77"/>
    </row>
    <row r="16" spans="1:30">
      <c r="A16" s="198"/>
      <c r="B16" s="51" t="s">
        <v>8</v>
      </c>
      <c r="C16" s="77">
        <v>35.700000000000003</v>
      </c>
      <c r="D16" s="77">
        <v>33.799999999999997</v>
      </c>
      <c r="E16" s="77">
        <v>31.3</v>
      </c>
      <c r="F16" s="77">
        <v>30.2</v>
      </c>
      <c r="G16" s="55">
        <v>29.5</v>
      </c>
      <c r="H16" s="77">
        <v>29.4</v>
      </c>
      <c r="I16" s="55">
        <v>29.1</v>
      </c>
      <c r="J16" s="78">
        <v>30</v>
      </c>
      <c r="K16" s="78">
        <v>30.2</v>
      </c>
      <c r="L16" s="77">
        <v>32.6</v>
      </c>
      <c r="M16" s="77">
        <v>34.299999999999997</v>
      </c>
      <c r="N16" s="77">
        <v>36.1</v>
      </c>
      <c r="O16" s="77"/>
      <c r="P16" s="77"/>
      <c r="Q16" s="77"/>
      <c r="R16" s="77"/>
      <c r="S16" s="77"/>
      <c r="T16" s="77"/>
      <c r="U16" s="77">
        <f>H16+'82'!H16+'83'!H16+'84'!H16</f>
        <v>100</v>
      </c>
      <c r="V16" s="77">
        <f>I16+'82'!I16+'83'!I16+'84'!I16</f>
        <v>100</v>
      </c>
      <c r="W16" s="77">
        <f>J16+'82'!J16+'83'!J16+'84'!J16</f>
        <v>100</v>
      </c>
      <c r="X16" s="77">
        <f>K16+'82'!K16+'83'!K16+'84'!K16</f>
        <v>100</v>
      </c>
      <c r="Y16" s="77">
        <f>L16+'82'!L16+'83'!L16+'84'!L16</f>
        <v>100</v>
      </c>
      <c r="Z16" s="77">
        <f>M16+'82'!M16+'83'!M16+'84'!M16</f>
        <v>100</v>
      </c>
      <c r="AA16" s="77"/>
      <c r="AB16" s="77"/>
      <c r="AC16" s="77"/>
      <c r="AD16" s="77"/>
    </row>
    <row r="17" spans="1:30">
      <c r="A17" s="198"/>
      <c r="B17" s="51" t="s">
        <v>9</v>
      </c>
      <c r="C17" s="77">
        <v>45.7</v>
      </c>
      <c r="D17" s="77">
        <v>44.2</v>
      </c>
      <c r="E17" s="77">
        <v>40.4</v>
      </c>
      <c r="F17" s="77">
        <v>40.1</v>
      </c>
      <c r="G17" s="55">
        <v>42.2</v>
      </c>
      <c r="H17" s="77">
        <v>42.9</v>
      </c>
      <c r="I17" s="55">
        <v>42.5</v>
      </c>
      <c r="J17" s="78">
        <v>42.2</v>
      </c>
      <c r="K17" s="78">
        <v>41.9</v>
      </c>
      <c r="L17" s="77">
        <v>46.4</v>
      </c>
      <c r="M17" s="77">
        <v>48.3</v>
      </c>
      <c r="N17" s="77">
        <v>49.5</v>
      </c>
      <c r="O17" s="77"/>
      <c r="P17" s="77"/>
      <c r="Q17" s="77"/>
      <c r="R17" s="77"/>
      <c r="S17" s="77"/>
      <c r="T17" s="77"/>
      <c r="U17" s="77">
        <f>H17+'82'!H17+'83'!H17+'84'!H17</f>
        <v>100</v>
      </c>
      <c r="V17" s="77">
        <f>I17+'82'!I17+'83'!I17+'84'!I17</f>
        <v>100</v>
      </c>
      <c r="W17" s="77">
        <f>J17+'82'!J17+'83'!J17+'84'!J17</f>
        <v>100</v>
      </c>
      <c r="X17" s="77">
        <f>K17+'82'!K17+'83'!K17+'84'!K17</f>
        <v>100</v>
      </c>
      <c r="Y17" s="77">
        <f>L17+'82'!L17+'83'!L17+'84'!L17</f>
        <v>100</v>
      </c>
      <c r="Z17" s="77">
        <f>M17+'82'!M17+'83'!M17+'84'!M17</f>
        <v>100</v>
      </c>
      <c r="AA17" s="77"/>
      <c r="AB17" s="77"/>
      <c r="AC17" s="77"/>
      <c r="AD17" s="77"/>
    </row>
    <row r="18" spans="1:30">
      <c r="A18" s="198"/>
      <c r="B18" s="51" t="s">
        <v>10</v>
      </c>
      <c r="C18" s="77">
        <v>37.9</v>
      </c>
      <c r="D18" s="77">
        <v>36.6</v>
      </c>
      <c r="E18" s="77">
        <v>34.700000000000003</v>
      </c>
      <c r="F18" s="77">
        <v>33.6</v>
      </c>
      <c r="G18" s="55">
        <v>33.5</v>
      </c>
      <c r="H18" s="77">
        <v>33.5</v>
      </c>
      <c r="I18" s="55">
        <v>33.700000000000003</v>
      </c>
      <c r="J18" s="78">
        <v>33.799999999999997</v>
      </c>
      <c r="K18" s="78">
        <v>34.5</v>
      </c>
      <c r="L18" s="77">
        <v>37.5</v>
      </c>
      <c r="M18" s="77">
        <v>39</v>
      </c>
      <c r="N18" s="77">
        <v>41.3</v>
      </c>
      <c r="O18" s="77"/>
      <c r="P18" s="77"/>
      <c r="Q18" s="77"/>
      <c r="R18" s="77"/>
      <c r="S18" s="77"/>
      <c r="T18" s="77"/>
      <c r="U18" s="77">
        <f>H18+'82'!H18+'83'!H18+'84'!H18</f>
        <v>100</v>
      </c>
      <c r="V18" s="77">
        <f>I18+'82'!I18+'83'!I18+'84'!I18</f>
        <v>100</v>
      </c>
      <c r="W18" s="77">
        <f>J18+'82'!J18+'83'!J18+'84'!J18</f>
        <v>100</v>
      </c>
      <c r="X18" s="77">
        <f>K18+'82'!K18+'83'!K18+'84'!K18</f>
        <v>100</v>
      </c>
      <c r="Y18" s="77">
        <f>L18+'82'!L18+'83'!L18+'84'!L18</f>
        <v>100</v>
      </c>
      <c r="Z18" s="77">
        <f>M18+'82'!M18+'83'!M18+'84'!M18</f>
        <v>100</v>
      </c>
      <c r="AA18" s="77"/>
      <c r="AB18" s="77"/>
      <c r="AC18" s="77"/>
      <c r="AD18" s="77"/>
    </row>
    <row r="19" spans="1:30">
      <c r="A19" s="198"/>
      <c r="B19" s="51" t="s">
        <v>11</v>
      </c>
      <c r="C19" s="77">
        <v>46.3</v>
      </c>
      <c r="D19" s="77">
        <v>43.5</v>
      </c>
      <c r="E19" s="77">
        <v>40.799999999999997</v>
      </c>
      <c r="F19" s="77">
        <v>41.4</v>
      </c>
      <c r="G19" s="55">
        <v>43</v>
      </c>
      <c r="H19" s="77">
        <v>43.8</v>
      </c>
      <c r="I19" s="55">
        <v>41.9</v>
      </c>
      <c r="J19" s="78">
        <v>41.6</v>
      </c>
      <c r="K19" s="78">
        <v>36.299999999999997</v>
      </c>
      <c r="L19" s="77">
        <v>50.7</v>
      </c>
      <c r="M19" s="77">
        <v>52.1</v>
      </c>
      <c r="N19" s="77">
        <v>50.1</v>
      </c>
      <c r="O19" s="77"/>
      <c r="P19" s="77"/>
      <c r="Q19" s="77"/>
      <c r="R19" s="77"/>
      <c r="S19" s="77"/>
      <c r="T19" s="77"/>
      <c r="U19" s="77">
        <f>H19+'82'!H19+'83'!H19+'84'!H19</f>
        <v>100</v>
      </c>
      <c r="V19" s="77">
        <f>I19+'82'!I19+'83'!I19+'84'!I19</f>
        <v>100</v>
      </c>
      <c r="W19" s="77">
        <f>J19+'82'!J19+'83'!J19+'84'!J19</f>
        <v>100</v>
      </c>
      <c r="X19" s="77">
        <f>K19+'82'!K19+'83'!K19+'84'!K19</f>
        <v>100</v>
      </c>
      <c r="Y19" s="77">
        <f>L19+'82'!L19+'83'!L19+'84'!L19</f>
        <v>100</v>
      </c>
      <c r="Z19" s="77">
        <f>M19+'82'!M19+'83'!M19+'84'!M19</f>
        <v>100</v>
      </c>
      <c r="AA19" s="77"/>
      <c r="AB19" s="77"/>
      <c r="AC19" s="77"/>
      <c r="AD19" s="77"/>
    </row>
    <row r="20" spans="1:30">
      <c r="A20" s="198"/>
      <c r="B20" s="51" t="s">
        <v>12</v>
      </c>
      <c r="C20" s="77">
        <v>42.4</v>
      </c>
      <c r="D20" s="77">
        <v>40.9</v>
      </c>
      <c r="E20" s="77">
        <v>39.1</v>
      </c>
      <c r="F20" s="77">
        <v>38</v>
      </c>
      <c r="G20" s="55">
        <v>38.1</v>
      </c>
      <c r="H20" s="77">
        <v>38</v>
      </c>
      <c r="I20" s="55">
        <v>37.6</v>
      </c>
      <c r="J20" s="78">
        <v>37.6</v>
      </c>
      <c r="K20" s="78">
        <v>38.200000000000003</v>
      </c>
      <c r="L20" s="77">
        <v>41.2</v>
      </c>
      <c r="M20" s="77">
        <v>42.4</v>
      </c>
      <c r="N20" s="77">
        <v>44.1</v>
      </c>
      <c r="O20" s="77"/>
      <c r="P20" s="77"/>
      <c r="Q20" s="77"/>
      <c r="R20" s="77"/>
      <c r="S20" s="77"/>
      <c r="T20" s="77"/>
      <c r="U20" s="77">
        <f>H20+'82'!H20+'83'!H20+'84'!H20</f>
        <v>100</v>
      </c>
      <c r="V20" s="77">
        <f>I20+'82'!I20+'83'!I20+'84'!I20</f>
        <v>100</v>
      </c>
      <c r="W20" s="77">
        <f>J20+'82'!J20+'83'!J20+'84'!J20</f>
        <v>100</v>
      </c>
      <c r="X20" s="77">
        <f>K20+'82'!K20+'83'!K20+'84'!K20</f>
        <v>100</v>
      </c>
      <c r="Y20" s="77">
        <f>L20+'82'!L20+'83'!L20+'84'!L20</f>
        <v>100</v>
      </c>
      <c r="Z20" s="77">
        <f>M20+'82'!M20+'83'!M20+'84'!M20</f>
        <v>100</v>
      </c>
      <c r="AA20" s="77"/>
      <c r="AB20" s="77"/>
      <c r="AC20" s="77"/>
      <c r="AD20" s="77"/>
    </row>
    <row r="21" spans="1:30">
      <c r="A21" s="198"/>
      <c r="B21" s="51" t="s">
        <v>13</v>
      </c>
      <c r="C21" s="77">
        <v>44.3</v>
      </c>
      <c r="D21" s="77">
        <v>42.2</v>
      </c>
      <c r="E21" s="77">
        <v>40.1</v>
      </c>
      <c r="F21" s="77">
        <v>39.1</v>
      </c>
      <c r="G21" s="55">
        <v>40.5</v>
      </c>
      <c r="H21" s="77">
        <v>39.700000000000003</v>
      </c>
      <c r="I21" s="55">
        <v>39</v>
      </c>
      <c r="J21" s="78">
        <v>39.1</v>
      </c>
      <c r="K21" s="78">
        <v>39.700000000000003</v>
      </c>
      <c r="L21" s="77">
        <v>43</v>
      </c>
      <c r="M21" s="77">
        <v>45</v>
      </c>
      <c r="N21" s="77">
        <v>46.6</v>
      </c>
      <c r="O21" s="77"/>
      <c r="P21" s="77"/>
      <c r="Q21" s="77"/>
      <c r="R21" s="77"/>
      <c r="S21" s="77"/>
      <c r="T21" s="77"/>
      <c r="U21" s="77">
        <f>H21+'82'!H21+'83'!H21+'84'!H21</f>
        <v>100</v>
      </c>
      <c r="V21" s="77">
        <f>I21+'82'!I21+'83'!I21+'84'!I21</f>
        <v>100</v>
      </c>
      <c r="W21" s="77">
        <f>J21+'82'!J21+'83'!J21+'84'!J21</f>
        <v>100</v>
      </c>
      <c r="X21" s="77">
        <f>K21+'82'!K21+'83'!K21+'84'!K21</f>
        <v>100</v>
      </c>
      <c r="Y21" s="77">
        <f>L21+'82'!L21+'83'!L21+'84'!L21</f>
        <v>100</v>
      </c>
      <c r="Z21" s="77">
        <f>M21+'82'!M21+'83'!M21+'84'!M21</f>
        <v>100</v>
      </c>
      <c r="AA21" s="77"/>
      <c r="AB21" s="77"/>
      <c r="AC21" s="77"/>
      <c r="AD21" s="77"/>
    </row>
    <row r="22" spans="1:30">
      <c r="A22" s="198"/>
      <c r="B22" s="51" t="s">
        <v>14</v>
      </c>
      <c r="C22" s="77">
        <v>43.8</v>
      </c>
      <c r="D22" s="77">
        <v>42.2</v>
      </c>
      <c r="E22" s="77">
        <v>39.1</v>
      </c>
      <c r="F22" s="77">
        <v>39.200000000000003</v>
      </c>
      <c r="G22" s="55">
        <v>40</v>
      </c>
      <c r="H22" s="77">
        <v>39.799999999999997</v>
      </c>
      <c r="I22" s="55">
        <v>36.9</v>
      </c>
      <c r="J22" s="78">
        <v>38.200000000000003</v>
      </c>
      <c r="K22" s="78">
        <v>37.1</v>
      </c>
      <c r="L22" s="77">
        <v>40.5</v>
      </c>
      <c r="M22" s="77">
        <v>42.3</v>
      </c>
      <c r="N22" s="77">
        <v>41.4</v>
      </c>
      <c r="O22" s="77"/>
      <c r="P22" s="77"/>
      <c r="Q22" s="77"/>
      <c r="R22" s="77"/>
      <c r="S22" s="77"/>
      <c r="T22" s="77"/>
      <c r="U22" s="77">
        <f>H22+'82'!H22+'83'!H22+'84'!H22</f>
        <v>100</v>
      </c>
      <c r="V22" s="77">
        <f>I22+'82'!I22+'83'!I22+'84'!I22</f>
        <v>100</v>
      </c>
      <c r="W22" s="77">
        <f>J22+'82'!J22+'83'!J22+'84'!J22</f>
        <v>100</v>
      </c>
      <c r="X22" s="77">
        <f>K22+'82'!K22+'83'!K22+'84'!K22</f>
        <v>100</v>
      </c>
      <c r="Y22" s="77">
        <f>L22+'82'!L22+'83'!L22+'84'!L22</f>
        <v>100</v>
      </c>
      <c r="Z22" s="77">
        <f>M22+'82'!M22+'83'!M22+'84'!M22</f>
        <v>100</v>
      </c>
      <c r="AA22" s="77"/>
      <c r="AB22" s="77"/>
      <c r="AC22" s="77"/>
      <c r="AD22" s="77"/>
    </row>
    <row r="23" spans="1:30">
      <c r="A23" s="198"/>
      <c r="B23" s="51" t="s">
        <v>15</v>
      </c>
      <c r="C23" s="77">
        <v>44.1</v>
      </c>
      <c r="D23" s="77">
        <v>42.7</v>
      </c>
      <c r="E23" s="77">
        <v>39.6</v>
      </c>
      <c r="F23" s="77">
        <v>39.700000000000003</v>
      </c>
      <c r="G23" s="55">
        <v>40.4</v>
      </c>
      <c r="H23" s="77">
        <v>40.6</v>
      </c>
      <c r="I23" s="55">
        <v>41.1</v>
      </c>
      <c r="J23" s="78">
        <v>41</v>
      </c>
      <c r="K23" s="78">
        <v>41</v>
      </c>
      <c r="L23" s="77">
        <v>42.9</v>
      </c>
      <c r="M23" s="77">
        <v>45.1</v>
      </c>
      <c r="N23" s="77">
        <v>46.7</v>
      </c>
      <c r="O23" s="77"/>
      <c r="P23" s="77"/>
      <c r="Q23" s="77"/>
      <c r="R23" s="77"/>
      <c r="S23" s="77"/>
      <c r="T23" s="77"/>
      <c r="U23" s="77">
        <f>H23+'82'!H23+'83'!H23+'84'!H23</f>
        <v>100</v>
      </c>
      <c r="V23" s="77">
        <f>I23+'82'!I23+'83'!I23+'84'!I23</f>
        <v>100</v>
      </c>
      <c r="W23" s="77">
        <f>J23+'82'!J23+'83'!J23+'84'!J23</f>
        <v>100</v>
      </c>
      <c r="X23" s="77">
        <f>K23+'82'!K23+'83'!K23+'84'!K23</f>
        <v>100</v>
      </c>
      <c r="Y23" s="77">
        <f>L23+'82'!L23+'83'!L23+'84'!L23</f>
        <v>100</v>
      </c>
      <c r="Z23" s="77">
        <f>M23+'82'!M23+'83'!M23+'84'!M23</f>
        <v>100</v>
      </c>
      <c r="AA23" s="77"/>
      <c r="AB23" s="77"/>
      <c r="AC23" s="77"/>
      <c r="AD23" s="77"/>
    </row>
    <row r="24" spans="1:30">
      <c r="A24" s="198"/>
      <c r="B24" s="51" t="s">
        <v>16</v>
      </c>
      <c r="C24" s="77">
        <v>38.4</v>
      </c>
      <c r="D24" s="77">
        <v>37.5</v>
      </c>
      <c r="E24" s="77">
        <v>35.200000000000003</v>
      </c>
      <c r="F24" s="77">
        <v>33.6</v>
      </c>
      <c r="G24" s="55">
        <v>33.9</v>
      </c>
      <c r="H24" s="77">
        <v>34.4</v>
      </c>
      <c r="I24" s="55">
        <v>33.6</v>
      </c>
      <c r="J24" s="78">
        <v>33.9</v>
      </c>
      <c r="K24" s="78">
        <v>34.799999999999997</v>
      </c>
      <c r="L24" s="77">
        <v>37.700000000000003</v>
      </c>
      <c r="M24" s="77">
        <v>39.200000000000003</v>
      </c>
      <c r="N24" s="77">
        <v>41.3</v>
      </c>
      <c r="O24" s="77"/>
      <c r="P24" s="77"/>
      <c r="Q24" s="77"/>
      <c r="R24" s="77"/>
      <c r="S24" s="77"/>
      <c r="T24" s="77"/>
      <c r="U24" s="77">
        <f>H24+'82'!H24+'83'!H24+'84'!H24</f>
        <v>100</v>
      </c>
      <c r="V24" s="77">
        <f>I24+'82'!I24+'83'!I24+'84'!I24</f>
        <v>100</v>
      </c>
      <c r="W24" s="77">
        <f>J24+'82'!J24+'83'!J24+'84'!J24</f>
        <v>100</v>
      </c>
      <c r="X24" s="77">
        <f>K24+'82'!K24+'83'!K24+'84'!K24</f>
        <v>100</v>
      </c>
      <c r="Y24" s="77">
        <f>L24+'82'!L24+'83'!L24+'84'!L24</f>
        <v>100</v>
      </c>
      <c r="Z24" s="77">
        <f>M24+'82'!M24+'83'!M24+'84'!M24</f>
        <v>100</v>
      </c>
      <c r="AA24" s="77"/>
      <c r="AB24" s="77"/>
      <c r="AC24" s="77"/>
      <c r="AD24" s="77"/>
    </row>
    <row r="25" spans="1:30">
      <c r="A25" s="198"/>
      <c r="B25" s="51" t="s">
        <v>17</v>
      </c>
      <c r="C25" s="77">
        <v>41.9</v>
      </c>
      <c r="D25" s="77">
        <v>40.6</v>
      </c>
      <c r="E25" s="77">
        <v>38</v>
      </c>
      <c r="F25" s="77">
        <v>37.299999999999997</v>
      </c>
      <c r="G25" s="55">
        <v>37.4</v>
      </c>
      <c r="H25" s="77">
        <v>37</v>
      </c>
      <c r="I25" s="55">
        <v>36.700000000000003</v>
      </c>
      <c r="J25" s="78">
        <v>36.5</v>
      </c>
      <c r="K25" s="78">
        <v>36.200000000000003</v>
      </c>
      <c r="L25" s="77">
        <v>38.799999999999997</v>
      </c>
      <c r="M25" s="77">
        <v>40.200000000000003</v>
      </c>
      <c r="N25" s="77">
        <v>41.8</v>
      </c>
      <c r="O25" s="77"/>
      <c r="P25" s="77"/>
      <c r="Q25" s="77"/>
      <c r="R25" s="77"/>
      <c r="S25" s="77"/>
      <c r="T25" s="77"/>
      <c r="U25" s="77">
        <f>H25+'82'!H25+'83'!H25+'84'!H25</f>
        <v>100</v>
      </c>
      <c r="V25" s="77">
        <f>I25+'82'!I25+'83'!I25+'84'!I25</f>
        <v>100</v>
      </c>
      <c r="W25" s="77">
        <f>J25+'82'!J25+'83'!J25+'84'!J25</f>
        <v>100</v>
      </c>
      <c r="X25" s="77">
        <f>K25+'82'!K25+'83'!K25+'84'!K25</f>
        <v>100</v>
      </c>
      <c r="Y25" s="77">
        <f>L25+'82'!L25+'83'!L25+'84'!L25</f>
        <v>100</v>
      </c>
      <c r="Z25" s="77">
        <f>M25+'82'!M25+'83'!M25+'84'!M25</f>
        <v>100</v>
      </c>
      <c r="AA25" s="77"/>
      <c r="AB25" s="77"/>
      <c r="AC25" s="77"/>
      <c r="AD25" s="77"/>
    </row>
    <row r="26" spans="1:30">
      <c r="A26" s="198"/>
      <c r="B26" s="51" t="s">
        <v>18</v>
      </c>
      <c r="C26" s="77">
        <v>33.4</v>
      </c>
      <c r="D26" s="77">
        <v>32.6</v>
      </c>
      <c r="E26" s="77">
        <v>30.8</v>
      </c>
      <c r="F26" s="77">
        <v>29.5</v>
      </c>
      <c r="G26" s="55">
        <v>30.1</v>
      </c>
      <c r="H26" s="77">
        <v>29.7</v>
      </c>
      <c r="I26" s="55">
        <v>30.3</v>
      </c>
      <c r="J26" s="78">
        <v>31.6</v>
      </c>
      <c r="K26" s="78">
        <v>31.5</v>
      </c>
      <c r="L26" s="77">
        <v>34.299999999999997</v>
      </c>
      <c r="M26" s="77">
        <v>36.1</v>
      </c>
      <c r="N26" s="77">
        <v>38.1</v>
      </c>
      <c r="O26" s="77"/>
      <c r="P26" s="77"/>
      <c r="Q26" s="77"/>
      <c r="R26" s="77"/>
      <c r="S26" s="77"/>
      <c r="T26" s="77"/>
      <c r="U26" s="77">
        <f>H26+'82'!H26+'83'!H26+'84'!H26</f>
        <v>100</v>
      </c>
      <c r="V26" s="77">
        <f>I26+'82'!I26+'83'!I26+'84'!I26</f>
        <v>100</v>
      </c>
      <c r="W26" s="77">
        <f>J26+'82'!J26+'83'!J26+'84'!J26</f>
        <v>100</v>
      </c>
      <c r="X26" s="77">
        <f>K26+'82'!K26+'83'!K26+'84'!K26</f>
        <v>100</v>
      </c>
      <c r="Y26" s="77">
        <f>L26+'82'!L26+'83'!L26+'84'!L26</f>
        <v>100</v>
      </c>
      <c r="Z26" s="77">
        <f>M26+'82'!M26+'83'!M26+'84'!M26</f>
        <v>100</v>
      </c>
      <c r="AA26" s="77"/>
      <c r="AB26" s="77"/>
      <c r="AC26" s="77"/>
      <c r="AD26" s="77"/>
    </row>
    <row r="27" spans="1:30">
      <c r="A27" s="198"/>
      <c r="B27" s="51" t="s">
        <v>19</v>
      </c>
      <c r="C27" s="77">
        <v>42.8</v>
      </c>
      <c r="D27" s="77">
        <v>41.4</v>
      </c>
      <c r="E27" s="77">
        <v>39.4</v>
      </c>
      <c r="F27" s="77">
        <v>38.799999999999997</v>
      </c>
      <c r="G27" s="55">
        <v>39.6</v>
      </c>
      <c r="H27" s="77">
        <v>39.200000000000003</v>
      </c>
      <c r="I27" s="55">
        <v>39.299999999999997</v>
      </c>
      <c r="J27" s="78">
        <v>39.299999999999997</v>
      </c>
      <c r="K27" s="78">
        <v>38.299999999999997</v>
      </c>
      <c r="L27" s="77">
        <v>41.4</v>
      </c>
      <c r="M27" s="77">
        <v>43.1</v>
      </c>
      <c r="N27" s="77">
        <v>44.7</v>
      </c>
      <c r="O27" s="77"/>
      <c r="P27" s="77"/>
      <c r="Q27" s="77"/>
      <c r="R27" s="77"/>
      <c r="S27" s="77"/>
      <c r="T27" s="77"/>
      <c r="U27" s="77">
        <f>H27+'82'!H27+'83'!H27+'84'!H27</f>
        <v>100</v>
      </c>
      <c r="V27" s="77">
        <f>I27+'82'!I27+'83'!I27+'84'!I27</f>
        <v>100</v>
      </c>
      <c r="W27" s="77">
        <f>J27+'82'!J27+'83'!J27+'84'!J27</f>
        <v>100</v>
      </c>
      <c r="X27" s="77">
        <f>K27+'82'!K27+'83'!K27+'84'!K27</f>
        <v>100</v>
      </c>
      <c r="Y27" s="77">
        <f>L27+'82'!L27+'83'!L27+'84'!L27</f>
        <v>100</v>
      </c>
      <c r="Z27" s="77">
        <f>M27+'82'!M27+'83'!M27+'84'!M27</f>
        <v>100</v>
      </c>
      <c r="AA27" s="77"/>
      <c r="AB27" s="77"/>
      <c r="AC27" s="77"/>
      <c r="AD27" s="77"/>
    </row>
    <row r="28" spans="1:30">
      <c r="A28" s="198"/>
      <c r="B28" s="51" t="s">
        <v>20</v>
      </c>
      <c r="C28" s="77">
        <v>36.9</v>
      </c>
      <c r="D28" s="77">
        <v>35.200000000000003</v>
      </c>
      <c r="E28" s="77">
        <v>33.4</v>
      </c>
      <c r="F28" s="77">
        <v>32.299999999999997</v>
      </c>
      <c r="G28" s="55">
        <v>33</v>
      </c>
      <c r="H28" s="77">
        <v>32.9</v>
      </c>
      <c r="I28" s="55">
        <v>30.7</v>
      </c>
      <c r="J28" s="78">
        <v>31.5</v>
      </c>
      <c r="K28" s="78">
        <v>31.4</v>
      </c>
      <c r="L28" s="77">
        <v>34.6</v>
      </c>
      <c r="M28" s="77">
        <v>36.200000000000003</v>
      </c>
      <c r="N28" s="77">
        <v>36.9</v>
      </c>
      <c r="O28" s="77"/>
      <c r="P28" s="77"/>
      <c r="Q28" s="77"/>
      <c r="R28" s="77"/>
      <c r="S28" s="77"/>
      <c r="T28" s="77"/>
      <c r="U28" s="77">
        <f>H28+'82'!H28+'83'!H28+'84'!H28</f>
        <v>100</v>
      </c>
      <c r="V28" s="77">
        <f>I28+'82'!I28+'83'!I28+'84'!I28</f>
        <v>100</v>
      </c>
      <c r="W28" s="77">
        <f>J28+'82'!J28+'83'!J28+'84'!J28</f>
        <v>100</v>
      </c>
      <c r="X28" s="77">
        <f>K28+'82'!K28+'83'!K28+'84'!K28</f>
        <v>100</v>
      </c>
      <c r="Y28" s="77">
        <f>L28+'82'!L28+'83'!L28+'84'!L28</f>
        <v>100</v>
      </c>
      <c r="Z28" s="77">
        <f>M28+'82'!M28+'83'!M28+'84'!M28</f>
        <v>100</v>
      </c>
      <c r="AA28" s="77"/>
      <c r="AB28" s="77"/>
      <c r="AC28" s="77"/>
      <c r="AD28" s="77"/>
    </row>
    <row r="29" spans="1:30">
      <c r="A29" s="198"/>
      <c r="B29" s="51" t="s">
        <v>21</v>
      </c>
      <c r="C29" s="77">
        <v>35.299999999999997</v>
      </c>
      <c r="D29" s="77">
        <v>34.200000000000003</v>
      </c>
      <c r="E29" s="77">
        <v>32.700000000000003</v>
      </c>
      <c r="F29" s="77">
        <v>31.9</v>
      </c>
      <c r="G29" s="55">
        <v>32.299999999999997</v>
      </c>
      <c r="H29" s="77">
        <v>31.8</v>
      </c>
      <c r="I29" s="55">
        <v>32</v>
      </c>
      <c r="J29" s="78">
        <v>32.1</v>
      </c>
      <c r="K29" s="78">
        <v>32</v>
      </c>
      <c r="L29" s="77">
        <v>34.799999999999997</v>
      </c>
      <c r="M29" s="77">
        <v>37</v>
      </c>
      <c r="N29" s="77">
        <v>39.200000000000003</v>
      </c>
      <c r="O29" s="77"/>
      <c r="P29" s="77"/>
      <c r="Q29" s="77"/>
      <c r="R29" s="77"/>
      <c r="S29" s="77"/>
      <c r="T29" s="77"/>
      <c r="U29" s="77">
        <f>H29+'82'!H29+'83'!H29+'84'!H29</f>
        <v>100</v>
      </c>
      <c r="V29" s="77">
        <f>I29+'82'!I29+'83'!I29+'84'!I29</f>
        <v>100</v>
      </c>
      <c r="W29" s="77">
        <f>J29+'82'!J29+'83'!J29+'84'!J29</f>
        <v>100</v>
      </c>
      <c r="X29" s="77">
        <f>K29+'82'!K29+'83'!K29+'84'!K29</f>
        <v>100</v>
      </c>
      <c r="Y29" s="77">
        <f>L29+'82'!L29+'83'!L29+'84'!L29</f>
        <v>100</v>
      </c>
      <c r="Z29" s="77">
        <f>M29+'82'!M29+'83'!M29+'84'!M29</f>
        <v>100</v>
      </c>
      <c r="AA29" s="77"/>
      <c r="AB29" s="77"/>
      <c r="AC29" s="77"/>
      <c r="AD29" s="77"/>
    </row>
    <row r="30" spans="1:30">
      <c r="A30" s="198"/>
      <c r="B30" s="51" t="s">
        <v>22</v>
      </c>
      <c r="C30" s="77">
        <v>39.299999999999997</v>
      </c>
      <c r="D30" s="77">
        <v>37.6</v>
      </c>
      <c r="E30" s="77">
        <v>36</v>
      </c>
      <c r="F30" s="77">
        <v>35.700000000000003</v>
      </c>
      <c r="G30" s="55">
        <v>36.799999999999997</v>
      </c>
      <c r="H30" s="77">
        <v>36.700000000000003</v>
      </c>
      <c r="I30" s="55">
        <v>36.1</v>
      </c>
      <c r="J30" s="78">
        <v>36.200000000000003</v>
      </c>
      <c r="K30" s="78">
        <v>36.799999999999997</v>
      </c>
      <c r="L30" s="77">
        <v>38.700000000000003</v>
      </c>
      <c r="M30" s="77">
        <v>39.799999999999997</v>
      </c>
      <c r="N30" s="77">
        <v>41.4</v>
      </c>
      <c r="O30" s="77"/>
      <c r="P30" s="77"/>
      <c r="Q30" s="77"/>
      <c r="R30" s="77"/>
      <c r="S30" s="77"/>
      <c r="T30" s="77"/>
      <c r="U30" s="77">
        <f>H30+'82'!H30+'83'!H30+'84'!H30</f>
        <v>100</v>
      </c>
      <c r="V30" s="77">
        <f>I30+'82'!I30+'83'!I30+'84'!I30</f>
        <v>100</v>
      </c>
      <c r="W30" s="77">
        <f>J30+'82'!J30+'83'!J30+'84'!J30</f>
        <v>100</v>
      </c>
      <c r="X30" s="77">
        <f>K30+'82'!K30+'83'!K30+'84'!K30</f>
        <v>100</v>
      </c>
      <c r="Y30" s="77">
        <f>L30+'82'!L30+'83'!L30+'84'!L30</f>
        <v>100</v>
      </c>
      <c r="Z30" s="77">
        <f>M30+'82'!M30+'83'!M30+'84'!M30</f>
        <v>100</v>
      </c>
      <c r="AA30" s="77"/>
      <c r="AB30" s="77"/>
      <c r="AC30" s="77"/>
      <c r="AD30" s="77"/>
    </row>
    <row r="31" spans="1:30">
      <c r="A31" s="198"/>
      <c r="B31" s="51" t="s">
        <v>23</v>
      </c>
      <c r="C31" s="77">
        <v>33.299999999999997</v>
      </c>
      <c r="D31" s="77">
        <v>32.200000000000003</v>
      </c>
      <c r="E31" s="77">
        <v>30.9</v>
      </c>
      <c r="F31" s="77">
        <v>29.4</v>
      </c>
      <c r="G31" s="55">
        <v>29.2</v>
      </c>
      <c r="H31" s="77">
        <v>29</v>
      </c>
      <c r="I31" s="55">
        <v>28.7</v>
      </c>
      <c r="J31" s="78">
        <v>29.3</v>
      </c>
      <c r="K31" s="78">
        <v>29.6</v>
      </c>
      <c r="L31" s="77">
        <v>32.5</v>
      </c>
      <c r="M31" s="77">
        <v>33.6</v>
      </c>
      <c r="N31" s="77">
        <v>35.5</v>
      </c>
      <c r="O31" s="77"/>
      <c r="P31" s="77"/>
      <c r="Q31" s="77"/>
      <c r="R31" s="77"/>
      <c r="S31" s="77"/>
      <c r="T31" s="77"/>
      <c r="U31" s="77">
        <f>H31+'82'!H31+'83'!H31+'84'!H31</f>
        <v>100</v>
      </c>
      <c r="V31" s="77">
        <f>I31+'82'!I31+'83'!I31+'84'!I31</f>
        <v>100</v>
      </c>
      <c r="W31" s="77">
        <f>J31+'82'!J31+'83'!J31+'84'!J31</f>
        <v>100</v>
      </c>
      <c r="X31" s="77">
        <f>K31+'82'!K31+'83'!K31+'84'!K31</f>
        <v>100</v>
      </c>
      <c r="Y31" s="77">
        <f>L31+'82'!L31+'83'!L31+'84'!L31</f>
        <v>100</v>
      </c>
      <c r="Z31" s="77">
        <f>M31+'82'!M31+'83'!M31+'84'!M31</f>
        <v>100</v>
      </c>
      <c r="AA31" s="77"/>
      <c r="AB31" s="77"/>
      <c r="AC31" s="77"/>
      <c r="AD31" s="77"/>
    </row>
    <row r="32" spans="1:30">
      <c r="A32" s="198"/>
      <c r="B32" s="51" t="s">
        <v>24</v>
      </c>
      <c r="C32" s="77">
        <v>40</v>
      </c>
      <c r="D32" s="77">
        <v>39</v>
      </c>
      <c r="E32" s="77">
        <v>36.200000000000003</v>
      </c>
      <c r="F32" s="77">
        <v>36.1</v>
      </c>
      <c r="G32" s="55">
        <v>37.4</v>
      </c>
      <c r="H32" s="77">
        <v>36.9</v>
      </c>
      <c r="I32" s="55">
        <v>36.200000000000003</v>
      </c>
      <c r="J32" s="78">
        <v>35.799999999999997</v>
      </c>
      <c r="K32" s="78">
        <v>36.200000000000003</v>
      </c>
      <c r="L32" s="77">
        <v>38.799999999999997</v>
      </c>
      <c r="M32" s="77">
        <v>40.9</v>
      </c>
      <c r="N32" s="77">
        <v>43.1</v>
      </c>
      <c r="O32" s="77"/>
      <c r="P32" s="77"/>
      <c r="Q32" s="77"/>
      <c r="R32" s="77"/>
      <c r="S32" s="77"/>
      <c r="T32" s="77"/>
      <c r="U32" s="77">
        <f>H32+'82'!H32+'83'!H32+'84'!H32</f>
        <v>100</v>
      </c>
      <c r="V32" s="77">
        <f>I32+'82'!I32+'83'!I32+'84'!I32</f>
        <v>100</v>
      </c>
      <c r="W32" s="77">
        <f>J32+'82'!J32+'83'!J32+'84'!J32</f>
        <v>100</v>
      </c>
      <c r="X32" s="77">
        <f>K32+'82'!K32+'83'!K32+'84'!K32</f>
        <v>100</v>
      </c>
      <c r="Y32" s="77">
        <f>L32+'82'!L32+'83'!L32+'84'!L32</f>
        <v>100</v>
      </c>
      <c r="Z32" s="77">
        <f>M32+'82'!M32+'83'!M32+'84'!M32</f>
        <v>100</v>
      </c>
      <c r="AA32" s="77"/>
      <c r="AB32" s="77"/>
      <c r="AC32" s="77"/>
      <c r="AD32" s="77"/>
    </row>
    <row r="33" spans="1:30">
      <c r="A33" s="198"/>
      <c r="B33" s="51" t="s">
        <v>25</v>
      </c>
      <c r="C33" s="77">
        <v>55</v>
      </c>
      <c r="D33" s="77">
        <v>54.3</v>
      </c>
      <c r="E33" s="77">
        <v>51.3</v>
      </c>
      <c r="F33" s="77">
        <v>54.7</v>
      </c>
      <c r="G33" s="55">
        <v>57.7</v>
      </c>
      <c r="H33" s="77">
        <v>57</v>
      </c>
      <c r="I33" s="55">
        <v>54.2</v>
      </c>
      <c r="J33" s="78">
        <v>52.6</v>
      </c>
      <c r="K33" s="78">
        <v>52</v>
      </c>
      <c r="L33" s="77">
        <v>56.1</v>
      </c>
      <c r="M33" s="77">
        <v>57.9</v>
      </c>
      <c r="N33" s="77">
        <v>60.1</v>
      </c>
      <c r="O33" s="77"/>
      <c r="P33" s="77"/>
      <c r="Q33" s="77"/>
      <c r="R33" s="77"/>
      <c r="S33" s="77"/>
      <c r="T33" s="77"/>
      <c r="U33" s="77">
        <f>H33+'82'!H33+'83'!H33+'84'!H33</f>
        <v>100</v>
      </c>
      <c r="V33" s="77">
        <f>I33+'82'!I33+'83'!I33+'84'!I33</f>
        <v>100</v>
      </c>
      <c r="W33" s="77">
        <f>J33+'82'!J33+'83'!J33+'84'!J33</f>
        <v>100.00000000000001</v>
      </c>
      <c r="X33" s="77">
        <f>K33+'82'!K33+'83'!K33+'84'!K33</f>
        <v>100</v>
      </c>
      <c r="Y33" s="77">
        <f>L33+'82'!L33+'83'!L33+'84'!L33</f>
        <v>100</v>
      </c>
      <c r="Z33" s="77">
        <f>M33+'82'!M33+'83'!M33+'84'!M33</f>
        <v>100</v>
      </c>
      <c r="AA33" s="77"/>
      <c r="AB33" s="77"/>
      <c r="AC33" s="77"/>
      <c r="AD33" s="77"/>
    </row>
    <row r="34" spans="1:30">
      <c r="A34" s="198"/>
      <c r="B34" s="51" t="s">
        <v>26</v>
      </c>
      <c r="C34" s="77">
        <v>48.7</v>
      </c>
      <c r="D34" s="77">
        <v>46.2</v>
      </c>
      <c r="E34" s="77">
        <v>41.6</v>
      </c>
      <c r="F34" s="77">
        <v>41.8</v>
      </c>
      <c r="G34" s="55">
        <v>40.9</v>
      </c>
      <c r="H34" s="77">
        <v>40.6</v>
      </c>
      <c r="I34" s="55">
        <v>39.1</v>
      </c>
      <c r="J34" s="78" t="s">
        <v>88</v>
      </c>
      <c r="K34" s="78" t="s">
        <v>88</v>
      </c>
      <c r="L34" s="78" t="s">
        <v>88</v>
      </c>
      <c r="M34" s="78" t="s">
        <v>88</v>
      </c>
      <c r="N34" s="78" t="s">
        <v>88</v>
      </c>
      <c r="O34" s="78"/>
      <c r="P34" s="78"/>
      <c r="Q34" s="78"/>
      <c r="R34" s="78"/>
      <c r="S34" s="78"/>
      <c r="T34" s="77"/>
      <c r="U34" s="77">
        <f>H34+'82'!H34+'83'!H34+'84'!H34</f>
        <v>100</v>
      </c>
      <c r="V34" s="77">
        <f>I34+'82'!I34+'83'!I34+'84'!I34</f>
        <v>100</v>
      </c>
      <c r="W34" s="77"/>
      <c r="X34" s="77"/>
      <c r="Y34" s="77"/>
      <c r="Z34" s="77"/>
      <c r="AA34" s="77"/>
      <c r="AB34" s="77"/>
      <c r="AC34" s="77"/>
      <c r="AD34" s="77"/>
    </row>
  </sheetData>
  <mergeCells count="21">
    <mergeCell ref="X3:X4"/>
    <mergeCell ref="J3:J4"/>
    <mergeCell ref="N3:N4"/>
    <mergeCell ref="Z3:Z4"/>
    <mergeCell ref="A1:A34"/>
    <mergeCell ref="G3:G4"/>
    <mergeCell ref="C3:C4"/>
    <mergeCell ref="H3:H4"/>
    <mergeCell ref="D3:D4"/>
    <mergeCell ref="E3:E4"/>
    <mergeCell ref="B3:B4"/>
    <mergeCell ref="F3:F4"/>
    <mergeCell ref="M3:M4"/>
    <mergeCell ref="L3:L4"/>
    <mergeCell ref="K3:K4"/>
    <mergeCell ref="Y3:Y4"/>
    <mergeCell ref="B1:N1"/>
    <mergeCell ref="I3:I4"/>
    <mergeCell ref="U3:U4"/>
    <mergeCell ref="V3:V4"/>
    <mergeCell ref="W3:W4"/>
  </mergeCells>
  <phoneticPr fontId="2" type="noConversion"/>
  <pageMargins left="0.39370078740157483" right="0.39370078740157483" top="0.78740157480314965" bottom="0.39370078740157483" header="0.11811023622047245" footer="0.11811023622047245"/>
  <pageSetup paperSize="9" orientation="landscape" horizontalDpi="300" verticalDpi="300" r:id="rId1"/>
  <headerFooter alignWithMargins="0"/>
</worksheet>
</file>

<file path=xl/worksheets/sheet7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Лист77">
    <tabColor indexed="45"/>
  </sheetPr>
  <dimension ref="A1:O34"/>
  <sheetViews>
    <sheetView view="pageBreakPreview" zoomScale="80" zoomScaleSheetLayoutView="80" workbookViewId="0">
      <selection activeCell="N6" sqref="N6"/>
    </sheetView>
  </sheetViews>
  <sheetFormatPr defaultColWidth="9.140625" defaultRowHeight="12.75"/>
  <cols>
    <col min="1" max="1" width="4.85546875" style="68" customWidth="1"/>
    <col min="2" max="2" width="16.28515625" style="51" bestFit="1" customWidth="1"/>
    <col min="3" max="11" width="9.7109375" style="51" customWidth="1"/>
    <col min="12" max="12" width="9.140625" style="51"/>
    <col min="13" max="13" width="9.7109375" style="51" customWidth="1"/>
    <col min="14" max="16384" width="9.140625" style="51"/>
  </cols>
  <sheetData>
    <row r="1" spans="1:15" ht="16.899999999999999" customHeight="1">
      <c r="A1" s="194">
        <v>82</v>
      </c>
      <c r="B1" s="190" t="s">
        <v>102</v>
      </c>
      <c r="C1" s="190"/>
      <c r="D1" s="190"/>
      <c r="E1" s="190"/>
      <c r="F1" s="190"/>
      <c r="G1" s="190"/>
      <c r="H1" s="190"/>
      <c r="I1" s="190"/>
      <c r="J1" s="190"/>
      <c r="K1" s="190"/>
      <c r="L1" s="190"/>
      <c r="M1" s="190"/>
      <c r="N1" s="190"/>
    </row>
    <row r="2" spans="1:15">
      <c r="A2" s="194"/>
      <c r="C2" s="37"/>
      <c r="D2" s="37"/>
      <c r="E2" s="37"/>
      <c r="F2" s="37"/>
      <c r="G2" s="37"/>
      <c r="H2" s="37"/>
      <c r="I2" s="37"/>
      <c r="J2" s="37"/>
      <c r="K2" s="37"/>
      <c r="L2" s="37"/>
      <c r="M2" s="37"/>
      <c r="N2" s="154" t="s">
        <v>54</v>
      </c>
    </row>
    <row r="3" spans="1:15" s="65" customFormat="1">
      <c r="A3" s="194"/>
      <c r="B3" s="200"/>
      <c r="C3" s="207">
        <v>2007</v>
      </c>
      <c r="D3" s="210">
        <v>2008</v>
      </c>
      <c r="E3" s="207">
        <v>2009</v>
      </c>
      <c r="F3" s="207">
        <v>2010</v>
      </c>
      <c r="G3" s="207">
        <v>2011</v>
      </c>
      <c r="H3" s="210">
        <v>2012</v>
      </c>
      <c r="I3" s="207">
        <v>2013</v>
      </c>
      <c r="J3" s="207">
        <v>2014</v>
      </c>
      <c r="K3" s="207">
        <v>2015</v>
      </c>
      <c r="L3" s="210">
        <v>2016</v>
      </c>
      <c r="M3" s="210">
        <v>2017</v>
      </c>
      <c r="N3" s="210">
        <v>2018</v>
      </c>
    </row>
    <row r="4" spans="1:15" s="65" customFormat="1">
      <c r="A4" s="194"/>
      <c r="B4" s="211"/>
      <c r="C4" s="169"/>
      <c r="D4" s="192"/>
      <c r="E4" s="169"/>
      <c r="F4" s="169"/>
      <c r="G4" s="169"/>
      <c r="H4" s="192"/>
      <c r="I4" s="169"/>
      <c r="J4" s="169"/>
      <c r="K4" s="169"/>
      <c r="L4" s="192"/>
      <c r="M4" s="192"/>
      <c r="N4" s="192"/>
    </row>
    <row r="5" spans="1:15" s="65" customFormat="1">
      <c r="A5" s="194"/>
      <c r="B5" s="101"/>
      <c r="C5" s="74"/>
      <c r="D5" s="74"/>
      <c r="E5" s="74"/>
      <c r="F5" s="102"/>
      <c r="G5" s="102"/>
      <c r="H5" s="63"/>
      <c r="M5" s="58"/>
    </row>
    <row r="6" spans="1:15">
      <c r="A6" s="194"/>
      <c r="B6" s="65" t="s">
        <v>0</v>
      </c>
      <c r="C6" s="82">
        <v>15.3</v>
      </c>
      <c r="D6" s="82">
        <v>15.5</v>
      </c>
      <c r="E6" s="82">
        <v>14.5</v>
      </c>
      <c r="F6" s="82">
        <v>14.5</v>
      </c>
      <c r="G6" s="76">
        <v>15.8</v>
      </c>
      <c r="H6" s="82">
        <v>15.4</v>
      </c>
      <c r="I6" s="76">
        <v>15.7</v>
      </c>
      <c r="J6" s="104">
        <v>16.8</v>
      </c>
      <c r="K6" s="104">
        <v>18.3</v>
      </c>
      <c r="L6" s="76">
        <v>18.399999999999999</v>
      </c>
      <c r="M6" s="76">
        <v>18</v>
      </c>
      <c r="N6" s="76">
        <v>17.600000000000001</v>
      </c>
      <c r="O6" s="55"/>
    </row>
    <row r="7" spans="1:15">
      <c r="A7" s="194"/>
      <c r="C7" s="77"/>
      <c r="D7" s="77"/>
      <c r="E7" s="77"/>
      <c r="F7" s="77"/>
      <c r="G7" s="77"/>
      <c r="H7" s="55"/>
      <c r="I7" s="55"/>
      <c r="J7" s="78"/>
      <c r="K7" s="78"/>
      <c r="L7" s="55"/>
      <c r="M7" s="55"/>
      <c r="N7" s="55"/>
      <c r="O7" s="55"/>
    </row>
    <row r="8" spans="1:15" ht="25.5">
      <c r="A8" s="194"/>
      <c r="B8" s="64" t="s">
        <v>35</v>
      </c>
      <c r="C8" s="77">
        <v>14.6</v>
      </c>
      <c r="D8" s="77">
        <v>15.7</v>
      </c>
      <c r="E8" s="77">
        <v>15.4</v>
      </c>
      <c r="F8" s="77">
        <v>15.2</v>
      </c>
      <c r="G8" s="55">
        <v>16</v>
      </c>
      <c r="H8" s="77">
        <v>16.2</v>
      </c>
      <c r="I8" s="55">
        <v>15.6</v>
      </c>
      <c r="J8" s="78" t="s">
        <v>88</v>
      </c>
      <c r="K8" s="78" t="s">
        <v>88</v>
      </c>
      <c r="L8" s="78" t="s">
        <v>88</v>
      </c>
      <c r="M8" s="78" t="s">
        <v>88</v>
      </c>
      <c r="N8" s="78" t="s">
        <v>88</v>
      </c>
      <c r="O8" s="55"/>
    </row>
    <row r="9" spans="1:15">
      <c r="A9" s="194"/>
      <c r="B9" s="51" t="s">
        <v>1</v>
      </c>
      <c r="C9" s="77">
        <v>23.4</v>
      </c>
      <c r="D9" s="77">
        <v>23.9</v>
      </c>
      <c r="E9" s="77">
        <v>21.8</v>
      </c>
      <c r="F9" s="77">
        <v>21.4</v>
      </c>
      <c r="G9" s="55">
        <v>23.1</v>
      </c>
      <c r="H9" s="77">
        <v>22.5</v>
      </c>
      <c r="I9" s="55">
        <v>23.5</v>
      </c>
      <c r="J9" s="78">
        <v>25.2</v>
      </c>
      <c r="K9" s="78">
        <v>26.7</v>
      </c>
      <c r="L9" s="55">
        <v>26.5</v>
      </c>
      <c r="M9" s="55">
        <v>25.4</v>
      </c>
      <c r="N9" s="55">
        <v>25</v>
      </c>
      <c r="O9" s="55"/>
    </row>
    <row r="10" spans="1:15">
      <c r="A10" s="194"/>
      <c r="B10" s="51" t="s">
        <v>2</v>
      </c>
      <c r="C10" s="77">
        <v>21.6</v>
      </c>
      <c r="D10" s="77">
        <v>21.9</v>
      </c>
      <c r="E10" s="77">
        <v>20.7</v>
      </c>
      <c r="F10" s="77">
        <v>20.100000000000001</v>
      </c>
      <c r="G10" s="55">
        <v>20.9</v>
      </c>
      <c r="H10" s="77">
        <v>20.3</v>
      </c>
      <c r="I10" s="55">
        <v>20.2</v>
      </c>
      <c r="J10" s="78">
        <v>22.1</v>
      </c>
      <c r="K10" s="78">
        <v>22.8</v>
      </c>
      <c r="L10" s="55">
        <v>22.7</v>
      </c>
      <c r="M10" s="55">
        <v>22.5</v>
      </c>
      <c r="N10" s="55">
        <v>21.2</v>
      </c>
      <c r="O10" s="55"/>
    </row>
    <row r="11" spans="1:15">
      <c r="A11" s="194"/>
      <c r="B11" s="51" t="s">
        <v>3</v>
      </c>
      <c r="C11" s="77">
        <v>12.6</v>
      </c>
      <c r="D11" s="77">
        <v>12.2</v>
      </c>
      <c r="E11" s="77">
        <v>11.3</v>
      </c>
      <c r="F11" s="77">
        <v>11.4</v>
      </c>
      <c r="G11" s="55">
        <v>12.7</v>
      </c>
      <c r="H11" s="77">
        <v>12.5</v>
      </c>
      <c r="I11" s="55">
        <v>13.6</v>
      </c>
      <c r="J11" s="78">
        <v>14.7</v>
      </c>
      <c r="K11" s="78">
        <v>17</v>
      </c>
      <c r="L11" s="55">
        <v>17.899999999999999</v>
      </c>
      <c r="M11" s="55">
        <v>17.899999999999999</v>
      </c>
      <c r="N11" s="55">
        <v>17.3</v>
      </c>
      <c r="O11" s="55"/>
    </row>
    <row r="12" spans="1:15">
      <c r="A12" s="194"/>
      <c r="B12" s="51" t="s">
        <v>4</v>
      </c>
      <c r="C12" s="77">
        <v>12.5</v>
      </c>
      <c r="D12" s="77">
        <v>12.9</v>
      </c>
      <c r="E12" s="77">
        <v>12.3</v>
      </c>
      <c r="F12" s="77">
        <v>12.6</v>
      </c>
      <c r="G12" s="55">
        <v>13.9</v>
      </c>
      <c r="H12" s="77">
        <v>13.7</v>
      </c>
      <c r="I12" s="55">
        <v>15.2</v>
      </c>
      <c r="J12" s="78">
        <v>13.9</v>
      </c>
      <c r="K12" s="78">
        <v>10.199999999999999</v>
      </c>
      <c r="L12" s="55">
        <v>9.6</v>
      </c>
      <c r="M12" s="55">
        <v>8.1</v>
      </c>
      <c r="N12" s="55">
        <v>7.8</v>
      </c>
      <c r="O12" s="55"/>
    </row>
    <row r="13" spans="1:15">
      <c r="A13" s="194"/>
      <c r="B13" s="51" t="s">
        <v>5</v>
      </c>
      <c r="C13" s="77">
        <v>17.8</v>
      </c>
      <c r="D13" s="77">
        <v>18.7</v>
      </c>
      <c r="E13" s="77">
        <v>17.899999999999999</v>
      </c>
      <c r="F13" s="77">
        <v>17.8</v>
      </c>
      <c r="G13" s="55">
        <v>19.7</v>
      </c>
      <c r="H13" s="77">
        <v>19.100000000000001</v>
      </c>
      <c r="I13" s="55">
        <v>19.100000000000001</v>
      </c>
      <c r="J13" s="78">
        <v>20.7</v>
      </c>
      <c r="K13" s="78">
        <v>22</v>
      </c>
      <c r="L13" s="55">
        <v>22</v>
      </c>
      <c r="M13" s="55">
        <v>21.6</v>
      </c>
      <c r="N13" s="55">
        <v>22.3</v>
      </c>
      <c r="O13" s="55"/>
    </row>
    <row r="14" spans="1:15">
      <c r="A14" s="194"/>
      <c r="B14" s="51" t="s">
        <v>6</v>
      </c>
      <c r="C14" s="77">
        <v>21.5</v>
      </c>
      <c r="D14" s="77">
        <v>21.6</v>
      </c>
      <c r="E14" s="77">
        <v>20.9</v>
      </c>
      <c r="F14" s="77">
        <v>19.7</v>
      </c>
      <c r="G14" s="55">
        <v>20.3</v>
      </c>
      <c r="H14" s="77">
        <v>19.899999999999999</v>
      </c>
      <c r="I14" s="55">
        <v>20.100000000000001</v>
      </c>
      <c r="J14" s="78">
        <v>22.9</v>
      </c>
      <c r="K14" s="78">
        <v>24.3</v>
      </c>
      <c r="L14" s="55">
        <v>23.7</v>
      </c>
      <c r="M14" s="55">
        <v>23.1</v>
      </c>
      <c r="N14" s="55">
        <v>23.2</v>
      </c>
      <c r="O14" s="55"/>
    </row>
    <row r="15" spans="1:15">
      <c r="A15" s="194"/>
      <c r="B15" s="51" t="s">
        <v>7</v>
      </c>
      <c r="C15" s="77">
        <v>16.399999999999999</v>
      </c>
      <c r="D15" s="77">
        <v>16.899999999999999</v>
      </c>
      <c r="E15" s="77">
        <v>15.7</v>
      </c>
      <c r="F15" s="77">
        <v>16</v>
      </c>
      <c r="G15" s="55">
        <v>17.5</v>
      </c>
      <c r="H15" s="77">
        <v>17.100000000000001</v>
      </c>
      <c r="I15" s="55">
        <v>18.100000000000001</v>
      </c>
      <c r="J15" s="78">
        <v>19.399999999999999</v>
      </c>
      <c r="K15" s="78">
        <v>22.5</v>
      </c>
      <c r="L15" s="55">
        <v>22.9</v>
      </c>
      <c r="M15" s="55">
        <v>23.2</v>
      </c>
      <c r="N15" s="55">
        <v>20.9</v>
      </c>
      <c r="O15" s="55"/>
    </row>
    <row r="16" spans="1:15">
      <c r="A16" s="194"/>
      <c r="B16" s="51" t="s">
        <v>8</v>
      </c>
      <c r="C16" s="77">
        <v>21.1</v>
      </c>
      <c r="D16" s="77">
        <v>22.3</v>
      </c>
      <c r="E16" s="77">
        <v>21.6</v>
      </c>
      <c r="F16" s="77">
        <v>21.5</v>
      </c>
      <c r="G16" s="55">
        <v>23.2</v>
      </c>
      <c r="H16" s="77">
        <v>22.5</v>
      </c>
      <c r="I16" s="55">
        <v>23.2</v>
      </c>
      <c r="J16" s="78">
        <v>26.3</v>
      </c>
      <c r="K16" s="78">
        <v>27.7</v>
      </c>
      <c r="L16" s="55">
        <v>27.7</v>
      </c>
      <c r="M16" s="55">
        <v>27</v>
      </c>
      <c r="N16" s="55">
        <v>26.7</v>
      </c>
      <c r="O16" s="55"/>
    </row>
    <row r="17" spans="1:15">
      <c r="A17" s="194"/>
      <c r="B17" s="51" t="s">
        <v>9</v>
      </c>
      <c r="C17" s="77">
        <v>16.899999999999999</v>
      </c>
      <c r="D17" s="77">
        <v>16.8</v>
      </c>
      <c r="E17" s="77">
        <v>15.4</v>
      </c>
      <c r="F17" s="77">
        <v>15.3</v>
      </c>
      <c r="G17" s="55">
        <v>16.899999999999999</v>
      </c>
      <c r="H17" s="77">
        <v>17</v>
      </c>
      <c r="I17" s="55">
        <v>16.8</v>
      </c>
      <c r="J17" s="78">
        <v>18.2</v>
      </c>
      <c r="K17" s="78">
        <v>19.8</v>
      </c>
      <c r="L17" s="55">
        <v>19.399999999999999</v>
      </c>
      <c r="M17" s="55">
        <v>18.8</v>
      </c>
      <c r="N17" s="55">
        <v>17.899999999999999</v>
      </c>
      <c r="O17" s="55"/>
    </row>
    <row r="18" spans="1:15">
      <c r="A18" s="194"/>
      <c r="B18" s="51" t="s">
        <v>10</v>
      </c>
      <c r="C18" s="77">
        <v>17.5</v>
      </c>
      <c r="D18" s="77">
        <v>18.3</v>
      </c>
      <c r="E18" s="77">
        <v>17.399999999999999</v>
      </c>
      <c r="F18" s="77">
        <v>17.100000000000001</v>
      </c>
      <c r="G18" s="55">
        <v>18.7</v>
      </c>
      <c r="H18" s="77">
        <v>18</v>
      </c>
      <c r="I18" s="55">
        <v>18.8</v>
      </c>
      <c r="J18" s="78">
        <v>20.6</v>
      </c>
      <c r="K18" s="78">
        <v>21.4</v>
      </c>
      <c r="L18" s="55">
        <v>21.6</v>
      </c>
      <c r="M18" s="55">
        <v>21.4</v>
      </c>
      <c r="N18" s="55">
        <v>20.7</v>
      </c>
      <c r="O18" s="55"/>
    </row>
    <row r="19" spans="1:15">
      <c r="A19" s="194"/>
      <c r="B19" s="51" t="s">
        <v>11</v>
      </c>
      <c r="C19" s="77">
        <v>11.1</v>
      </c>
      <c r="D19" s="77">
        <v>11.4</v>
      </c>
      <c r="E19" s="77">
        <v>10.9</v>
      </c>
      <c r="F19" s="77">
        <v>11</v>
      </c>
      <c r="G19" s="55">
        <v>11.9</v>
      </c>
      <c r="H19" s="77">
        <v>11.5</v>
      </c>
      <c r="I19" s="55">
        <v>12.7</v>
      </c>
      <c r="J19" s="78">
        <v>9.5</v>
      </c>
      <c r="K19" s="78">
        <v>7.6</v>
      </c>
      <c r="L19" s="55">
        <v>7.5</v>
      </c>
      <c r="M19" s="55">
        <v>6.3</v>
      </c>
      <c r="N19" s="55">
        <v>6.5</v>
      </c>
      <c r="O19" s="55"/>
    </row>
    <row r="20" spans="1:15">
      <c r="A20" s="194"/>
      <c r="B20" s="51" t="s">
        <v>12</v>
      </c>
      <c r="C20" s="77">
        <v>17.3</v>
      </c>
      <c r="D20" s="77">
        <v>17.600000000000001</v>
      </c>
      <c r="E20" s="77">
        <v>16.3</v>
      </c>
      <c r="F20" s="77">
        <v>15.9</v>
      </c>
      <c r="G20" s="55">
        <v>17.100000000000001</v>
      </c>
      <c r="H20" s="77">
        <v>16.5</v>
      </c>
      <c r="I20" s="55">
        <v>17.3</v>
      </c>
      <c r="J20" s="78">
        <v>19.600000000000001</v>
      </c>
      <c r="K20" s="78">
        <v>21.1</v>
      </c>
      <c r="L20" s="55">
        <v>21.3</v>
      </c>
      <c r="M20" s="55">
        <v>21.4</v>
      </c>
      <c r="N20" s="55">
        <v>21</v>
      </c>
      <c r="O20" s="55"/>
    </row>
    <row r="21" spans="1:15">
      <c r="A21" s="194"/>
      <c r="B21" s="51" t="s">
        <v>13</v>
      </c>
      <c r="C21" s="77">
        <v>15.1</v>
      </c>
      <c r="D21" s="77">
        <v>15.8</v>
      </c>
      <c r="E21" s="77">
        <v>15.7</v>
      </c>
      <c r="F21" s="77">
        <v>15.3</v>
      </c>
      <c r="G21" s="55">
        <v>16.600000000000001</v>
      </c>
      <c r="H21" s="77">
        <v>16.2</v>
      </c>
      <c r="I21" s="55">
        <v>16.2</v>
      </c>
      <c r="J21" s="78">
        <v>17.600000000000001</v>
      </c>
      <c r="K21" s="78">
        <v>19</v>
      </c>
      <c r="L21" s="55">
        <v>19.100000000000001</v>
      </c>
      <c r="M21" s="55">
        <v>18.899999999999999</v>
      </c>
      <c r="N21" s="55">
        <v>18.2</v>
      </c>
      <c r="O21" s="55"/>
    </row>
    <row r="22" spans="1:15">
      <c r="A22" s="194"/>
      <c r="B22" s="51" t="s">
        <v>14</v>
      </c>
      <c r="C22" s="77">
        <v>15.1</v>
      </c>
      <c r="D22" s="77">
        <v>15.1</v>
      </c>
      <c r="E22" s="77">
        <v>14.7</v>
      </c>
      <c r="F22" s="77">
        <v>14.9</v>
      </c>
      <c r="G22" s="55">
        <v>16.3</v>
      </c>
      <c r="H22" s="77">
        <v>16.600000000000001</v>
      </c>
      <c r="I22" s="55">
        <v>15.1</v>
      </c>
      <c r="J22" s="78">
        <v>17.399999999999999</v>
      </c>
      <c r="K22" s="78">
        <v>18</v>
      </c>
      <c r="L22" s="55">
        <v>18.3</v>
      </c>
      <c r="M22" s="55">
        <v>18</v>
      </c>
      <c r="N22" s="55">
        <v>18.100000000000001</v>
      </c>
      <c r="O22" s="55"/>
    </row>
    <row r="23" spans="1:15">
      <c r="A23" s="194"/>
      <c r="B23" s="51" t="s">
        <v>15</v>
      </c>
      <c r="C23" s="77">
        <v>15.8</v>
      </c>
      <c r="D23" s="77">
        <v>16</v>
      </c>
      <c r="E23" s="77">
        <v>15.2</v>
      </c>
      <c r="F23" s="77">
        <v>15.3</v>
      </c>
      <c r="G23" s="55">
        <v>16.600000000000001</v>
      </c>
      <c r="H23" s="77">
        <v>16.100000000000001</v>
      </c>
      <c r="I23" s="55">
        <v>15.8</v>
      </c>
      <c r="J23" s="78">
        <v>16.8</v>
      </c>
      <c r="K23" s="78">
        <v>17.899999999999999</v>
      </c>
      <c r="L23" s="55">
        <v>17.399999999999999</v>
      </c>
      <c r="M23" s="55">
        <v>16.7</v>
      </c>
      <c r="N23" s="55">
        <v>16.8</v>
      </c>
      <c r="O23" s="55"/>
    </row>
    <row r="24" spans="1:15">
      <c r="A24" s="194"/>
      <c r="B24" s="51" t="s">
        <v>16</v>
      </c>
      <c r="C24" s="77">
        <v>19.5</v>
      </c>
      <c r="D24" s="77">
        <v>19.899999999999999</v>
      </c>
      <c r="E24" s="77">
        <v>19.2</v>
      </c>
      <c r="F24" s="77">
        <v>18.600000000000001</v>
      </c>
      <c r="G24" s="55">
        <v>20.3</v>
      </c>
      <c r="H24" s="77">
        <v>20</v>
      </c>
      <c r="I24" s="55">
        <v>19.8</v>
      </c>
      <c r="J24" s="78">
        <v>21.9</v>
      </c>
      <c r="K24" s="78">
        <v>23.3</v>
      </c>
      <c r="L24" s="55">
        <v>23.3</v>
      </c>
      <c r="M24" s="55">
        <v>22.6</v>
      </c>
      <c r="N24" s="55">
        <v>22.4</v>
      </c>
      <c r="O24" s="55"/>
    </row>
    <row r="25" spans="1:15">
      <c r="A25" s="194"/>
      <c r="B25" s="51" t="s">
        <v>17</v>
      </c>
      <c r="C25" s="77">
        <v>18.5</v>
      </c>
      <c r="D25" s="77">
        <v>19.2</v>
      </c>
      <c r="E25" s="77">
        <v>18.2</v>
      </c>
      <c r="F25" s="77">
        <v>17.899999999999999</v>
      </c>
      <c r="G25" s="55">
        <v>19.100000000000001</v>
      </c>
      <c r="H25" s="77">
        <v>18.600000000000001</v>
      </c>
      <c r="I25" s="55">
        <v>19.399999999999999</v>
      </c>
      <c r="J25" s="78">
        <v>21</v>
      </c>
      <c r="K25" s="78">
        <v>23.1</v>
      </c>
      <c r="L25" s="55">
        <v>22.6</v>
      </c>
      <c r="M25" s="55">
        <v>22</v>
      </c>
      <c r="N25" s="55">
        <v>21.7</v>
      </c>
      <c r="O25" s="55"/>
    </row>
    <row r="26" spans="1:15">
      <c r="A26" s="194"/>
      <c r="B26" s="51" t="s">
        <v>18</v>
      </c>
      <c r="C26" s="77">
        <v>20</v>
      </c>
      <c r="D26" s="77">
        <v>20.9</v>
      </c>
      <c r="E26" s="77">
        <v>19.899999999999999</v>
      </c>
      <c r="F26" s="77">
        <v>19.100000000000001</v>
      </c>
      <c r="G26" s="55">
        <v>20.5</v>
      </c>
      <c r="H26" s="77">
        <v>19.899999999999999</v>
      </c>
      <c r="I26" s="55">
        <v>20</v>
      </c>
      <c r="J26" s="78">
        <v>21.5</v>
      </c>
      <c r="K26" s="78">
        <v>22.7</v>
      </c>
      <c r="L26" s="55">
        <v>22.1</v>
      </c>
      <c r="M26" s="55">
        <v>21.4</v>
      </c>
      <c r="N26" s="55">
        <v>21.2</v>
      </c>
      <c r="O26" s="55"/>
    </row>
    <row r="27" spans="1:15">
      <c r="A27" s="194"/>
      <c r="B27" s="51" t="s">
        <v>19</v>
      </c>
      <c r="C27" s="77">
        <v>17.399999999999999</v>
      </c>
      <c r="D27" s="77">
        <v>17.899999999999999</v>
      </c>
      <c r="E27" s="77">
        <v>16.8</v>
      </c>
      <c r="F27" s="77">
        <v>16.7</v>
      </c>
      <c r="G27" s="55">
        <v>17.8</v>
      </c>
      <c r="H27" s="77">
        <v>17.3</v>
      </c>
      <c r="I27" s="55">
        <v>17.7</v>
      </c>
      <c r="J27" s="78">
        <v>19</v>
      </c>
      <c r="K27" s="78">
        <v>21.5</v>
      </c>
      <c r="L27" s="55">
        <v>21</v>
      </c>
      <c r="M27" s="55">
        <v>19.8</v>
      </c>
      <c r="N27" s="55">
        <v>19</v>
      </c>
      <c r="O27" s="55"/>
    </row>
    <row r="28" spans="1:15">
      <c r="A28" s="194"/>
      <c r="B28" s="51" t="s">
        <v>20</v>
      </c>
      <c r="C28" s="77">
        <v>19.600000000000001</v>
      </c>
      <c r="D28" s="77">
        <v>20.6</v>
      </c>
      <c r="E28" s="77">
        <v>20.100000000000001</v>
      </c>
      <c r="F28" s="77">
        <v>20</v>
      </c>
      <c r="G28" s="55">
        <v>21.9</v>
      </c>
      <c r="H28" s="77">
        <v>21.4</v>
      </c>
      <c r="I28" s="55">
        <v>21.4</v>
      </c>
      <c r="J28" s="78">
        <v>23.5</v>
      </c>
      <c r="K28" s="78">
        <v>24.6</v>
      </c>
      <c r="L28" s="55">
        <v>24.3</v>
      </c>
      <c r="M28" s="55">
        <v>23.2</v>
      </c>
      <c r="N28" s="55">
        <v>22.2</v>
      </c>
      <c r="O28" s="55"/>
    </row>
    <row r="29" spans="1:15">
      <c r="A29" s="194"/>
      <c r="B29" s="51" t="s">
        <v>21</v>
      </c>
      <c r="C29" s="77">
        <v>21.7</v>
      </c>
      <c r="D29" s="77">
        <v>22.7</v>
      </c>
      <c r="E29" s="77">
        <v>21.6</v>
      </c>
      <c r="F29" s="77">
        <v>20.7</v>
      </c>
      <c r="G29" s="55">
        <v>22.1</v>
      </c>
      <c r="H29" s="77">
        <v>21.9</v>
      </c>
      <c r="I29" s="55">
        <v>22.2</v>
      </c>
      <c r="J29" s="78">
        <v>24.3</v>
      </c>
      <c r="K29" s="78">
        <v>26.8</v>
      </c>
      <c r="L29" s="55">
        <v>25.6</v>
      </c>
      <c r="M29" s="55">
        <v>24.3</v>
      </c>
      <c r="N29" s="55">
        <v>22.8</v>
      </c>
      <c r="O29" s="55"/>
    </row>
    <row r="30" spans="1:15">
      <c r="A30" s="194"/>
      <c r="B30" s="51" t="s">
        <v>22</v>
      </c>
      <c r="C30" s="77">
        <v>15.1</v>
      </c>
      <c r="D30" s="77">
        <v>15.7</v>
      </c>
      <c r="E30" s="77">
        <v>15.2</v>
      </c>
      <c r="F30" s="77">
        <v>15.3</v>
      </c>
      <c r="G30" s="55">
        <v>16.899999999999999</v>
      </c>
      <c r="H30" s="77">
        <v>16.5</v>
      </c>
      <c r="I30" s="55">
        <v>15.1</v>
      </c>
      <c r="J30" s="78">
        <v>15.8</v>
      </c>
      <c r="K30" s="78">
        <v>16.600000000000001</v>
      </c>
      <c r="L30" s="55">
        <v>16.5</v>
      </c>
      <c r="M30" s="55">
        <v>16.3</v>
      </c>
      <c r="N30" s="55">
        <v>16.7</v>
      </c>
      <c r="O30" s="55"/>
    </row>
    <row r="31" spans="1:15">
      <c r="A31" s="194"/>
      <c r="B31" s="51" t="s">
        <v>23</v>
      </c>
      <c r="C31" s="77">
        <v>21.2</v>
      </c>
      <c r="D31" s="77">
        <v>21.8</v>
      </c>
      <c r="E31" s="77">
        <v>21</v>
      </c>
      <c r="F31" s="77">
        <v>20.2</v>
      </c>
      <c r="G31" s="55">
        <v>21.1</v>
      </c>
      <c r="H31" s="77">
        <v>20.6</v>
      </c>
      <c r="I31" s="55">
        <v>21.4</v>
      </c>
      <c r="J31" s="78">
        <v>23.6</v>
      </c>
      <c r="K31" s="78">
        <v>25.5</v>
      </c>
      <c r="L31" s="55">
        <v>25.2</v>
      </c>
      <c r="M31" s="55">
        <v>24.4</v>
      </c>
      <c r="N31" s="55">
        <v>24.1</v>
      </c>
      <c r="O31" s="55"/>
    </row>
    <row r="32" spans="1:15">
      <c r="A32" s="194"/>
      <c r="B32" s="51" t="s">
        <v>24</v>
      </c>
      <c r="C32" s="77">
        <v>18.3</v>
      </c>
      <c r="D32" s="77">
        <v>18.100000000000001</v>
      </c>
      <c r="E32" s="77">
        <v>16.8</v>
      </c>
      <c r="F32" s="77">
        <v>16.600000000000001</v>
      </c>
      <c r="G32" s="55">
        <v>18.3</v>
      </c>
      <c r="H32" s="77">
        <v>18</v>
      </c>
      <c r="I32" s="55">
        <v>17.7</v>
      </c>
      <c r="J32" s="78">
        <v>18.8</v>
      </c>
      <c r="K32" s="78">
        <v>20.100000000000001</v>
      </c>
      <c r="L32" s="55">
        <v>19.5</v>
      </c>
      <c r="M32" s="55">
        <v>18.8</v>
      </c>
      <c r="N32" s="55">
        <v>18.399999999999999</v>
      </c>
      <c r="O32" s="55"/>
    </row>
    <row r="33" spans="1:15">
      <c r="A33" s="194"/>
      <c r="B33" s="51" t="s">
        <v>25</v>
      </c>
      <c r="C33" s="77">
        <v>7.9</v>
      </c>
      <c r="D33" s="77">
        <v>7.6</v>
      </c>
      <c r="E33" s="77">
        <v>6.3</v>
      </c>
      <c r="F33" s="77">
        <v>6.7</v>
      </c>
      <c r="G33" s="55">
        <v>7.5</v>
      </c>
      <c r="H33" s="77">
        <v>7.1</v>
      </c>
      <c r="I33" s="55">
        <v>7.4</v>
      </c>
      <c r="J33" s="78">
        <v>7.7</v>
      </c>
      <c r="K33" s="78">
        <v>9.6</v>
      </c>
      <c r="L33" s="55">
        <v>10.1</v>
      </c>
      <c r="M33" s="55">
        <v>10.3</v>
      </c>
      <c r="N33" s="55">
        <v>10.6</v>
      </c>
      <c r="O33" s="55"/>
    </row>
    <row r="34" spans="1:15">
      <c r="A34" s="194"/>
      <c r="B34" s="51" t="s">
        <v>26</v>
      </c>
      <c r="C34" s="77">
        <v>8.8000000000000007</v>
      </c>
      <c r="D34" s="77">
        <v>8.6999999999999993</v>
      </c>
      <c r="E34" s="77">
        <v>7.7</v>
      </c>
      <c r="F34" s="77">
        <v>7.6</v>
      </c>
      <c r="G34" s="55">
        <v>7.9</v>
      </c>
      <c r="H34" s="77">
        <v>7.7</v>
      </c>
      <c r="I34" s="55">
        <v>7</v>
      </c>
      <c r="J34" s="78" t="s">
        <v>88</v>
      </c>
      <c r="K34" s="78" t="s">
        <v>88</v>
      </c>
      <c r="L34" s="78" t="s">
        <v>88</v>
      </c>
      <c r="M34" s="78" t="s">
        <v>88</v>
      </c>
      <c r="N34" s="78" t="s">
        <v>88</v>
      </c>
      <c r="O34" s="55"/>
    </row>
  </sheetData>
  <mergeCells count="15">
    <mergeCell ref="N3:N4"/>
    <mergeCell ref="B1:N1"/>
    <mergeCell ref="M3:M4"/>
    <mergeCell ref="L3:L4"/>
    <mergeCell ref="A1:A34"/>
    <mergeCell ref="C3:C4"/>
    <mergeCell ref="D3:D4"/>
    <mergeCell ref="H3:H4"/>
    <mergeCell ref="F3:F4"/>
    <mergeCell ref="K3:K4"/>
    <mergeCell ref="I3:I4"/>
    <mergeCell ref="G3:G4"/>
    <mergeCell ref="B3:B4"/>
    <mergeCell ref="J3:J4"/>
    <mergeCell ref="E3:E4"/>
  </mergeCells>
  <phoneticPr fontId="2" type="noConversion"/>
  <pageMargins left="0.39370078740157483" right="0.39370078740157483" top="0.78740157480314965" bottom="0.39370078740157483" header="0.11811023622047245" footer="0.11811023622047245"/>
  <pageSetup paperSize="9" orientation="landscape" horizontalDpi="300" verticalDpi="300" r:id="rId1"/>
  <headerFooter alignWithMargins="0"/>
</worksheet>
</file>

<file path=xl/worksheets/sheet7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Лист78">
    <tabColor indexed="45"/>
  </sheetPr>
  <dimension ref="A1:N36"/>
  <sheetViews>
    <sheetView view="pageBreakPreview" zoomScale="80" zoomScaleSheetLayoutView="80" workbookViewId="0">
      <selection sqref="A1:A34"/>
    </sheetView>
  </sheetViews>
  <sheetFormatPr defaultColWidth="9.140625" defaultRowHeight="12.75"/>
  <cols>
    <col min="1" max="1" width="4.85546875" style="68" customWidth="1"/>
    <col min="2" max="2" width="16.28515625" style="51" bestFit="1" customWidth="1"/>
    <col min="3" max="11" width="9.7109375" style="51" customWidth="1"/>
    <col min="12" max="12" width="9.140625" style="51"/>
    <col min="13" max="13" width="9.7109375" style="51" customWidth="1"/>
    <col min="14" max="16384" width="9.140625" style="51"/>
  </cols>
  <sheetData>
    <row r="1" spans="1:14" ht="16.899999999999999" customHeight="1">
      <c r="A1" s="194">
        <v>83</v>
      </c>
      <c r="B1" s="190" t="s">
        <v>103</v>
      </c>
      <c r="C1" s="190"/>
      <c r="D1" s="190"/>
      <c r="E1" s="190"/>
      <c r="F1" s="190"/>
      <c r="G1" s="190"/>
      <c r="H1" s="190"/>
      <c r="I1" s="190"/>
      <c r="J1" s="190"/>
      <c r="K1" s="190"/>
      <c r="L1" s="190"/>
    </row>
    <row r="2" spans="1:14" s="69" customFormat="1">
      <c r="A2" s="198"/>
      <c r="C2" s="37"/>
      <c r="D2" s="37"/>
      <c r="E2" s="37"/>
      <c r="F2" s="37"/>
      <c r="G2" s="37"/>
      <c r="H2" s="37"/>
      <c r="I2" s="37"/>
      <c r="J2" s="37"/>
      <c r="K2" s="37"/>
      <c r="L2" s="37"/>
      <c r="M2" s="37"/>
      <c r="N2" s="154" t="s">
        <v>54</v>
      </c>
    </row>
    <row r="3" spans="1:14" s="65" customFormat="1">
      <c r="A3" s="198"/>
      <c r="B3" s="200"/>
      <c r="C3" s="207">
        <v>2007</v>
      </c>
      <c r="D3" s="210">
        <v>2008</v>
      </c>
      <c r="E3" s="207">
        <v>2009</v>
      </c>
      <c r="F3" s="207">
        <v>2010</v>
      </c>
      <c r="G3" s="207">
        <v>2011</v>
      </c>
      <c r="H3" s="210">
        <v>2012</v>
      </c>
      <c r="I3" s="207">
        <v>2013</v>
      </c>
      <c r="J3" s="207">
        <v>2014</v>
      </c>
      <c r="K3" s="207">
        <v>2015</v>
      </c>
      <c r="L3" s="210">
        <v>2016</v>
      </c>
      <c r="M3" s="210">
        <v>2017</v>
      </c>
      <c r="N3" s="210">
        <v>2018</v>
      </c>
    </row>
    <row r="4" spans="1:14" s="65" customFormat="1">
      <c r="A4" s="198"/>
      <c r="B4" s="211"/>
      <c r="C4" s="169"/>
      <c r="D4" s="192"/>
      <c r="E4" s="169"/>
      <c r="F4" s="169"/>
      <c r="G4" s="169"/>
      <c r="H4" s="192"/>
      <c r="I4" s="169"/>
      <c r="J4" s="169"/>
      <c r="K4" s="169"/>
      <c r="L4" s="192"/>
      <c r="M4" s="192"/>
      <c r="N4" s="192"/>
    </row>
    <row r="5" spans="1:14" s="65" customFormat="1">
      <c r="A5" s="198"/>
      <c r="B5" s="101"/>
      <c r="C5" s="74"/>
      <c r="D5" s="74"/>
      <c r="E5" s="74"/>
      <c r="F5" s="102"/>
      <c r="G5" s="102"/>
      <c r="H5" s="63"/>
      <c r="M5" s="58"/>
    </row>
    <row r="6" spans="1:14" s="65" customFormat="1">
      <c r="A6" s="198"/>
      <c r="B6" s="65" t="s">
        <v>0</v>
      </c>
      <c r="C6" s="82">
        <v>3.2</v>
      </c>
      <c r="D6" s="82">
        <v>3.4</v>
      </c>
      <c r="E6" s="82">
        <v>3.9</v>
      </c>
      <c r="F6" s="82">
        <v>6.2</v>
      </c>
      <c r="G6" s="76">
        <v>5.4</v>
      </c>
      <c r="H6" s="82">
        <v>5.5</v>
      </c>
      <c r="I6" s="76">
        <v>5.7</v>
      </c>
      <c r="J6" s="76">
        <v>5.6</v>
      </c>
      <c r="K6" s="76">
        <v>4.5</v>
      </c>
      <c r="L6" s="76">
        <v>3.7</v>
      </c>
      <c r="M6" s="76">
        <v>3</v>
      </c>
      <c r="N6" s="104">
        <v>2.8</v>
      </c>
    </row>
    <row r="7" spans="1:14">
      <c r="A7" s="198"/>
      <c r="C7" s="77"/>
      <c r="D7" s="77"/>
      <c r="E7" s="77"/>
      <c r="F7" s="77"/>
      <c r="G7" s="77"/>
      <c r="H7" s="55"/>
      <c r="I7" s="55"/>
      <c r="J7" s="55"/>
      <c r="K7" s="55"/>
      <c r="L7" s="55"/>
      <c r="M7" s="55"/>
      <c r="N7" s="78"/>
    </row>
    <row r="8" spans="1:14" ht="25.5">
      <c r="A8" s="198"/>
      <c r="B8" s="64" t="s">
        <v>35</v>
      </c>
      <c r="C8" s="77">
        <v>2.5</v>
      </c>
      <c r="D8" s="77">
        <v>2.5</v>
      </c>
      <c r="E8" s="77">
        <v>3</v>
      </c>
      <c r="F8" s="77">
        <v>5.9</v>
      </c>
      <c r="G8" s="55">
        <v>5</v>
      </c>
      <c r="H8" s="77">
        <v>4.5999999999999996</v>
      </c>
      <c r="I8" s="55">
        <v>4.2</v>
      </c>
      <c r="J8" s="78" t="s">
        <v>88</v>
      </c>
      <c r="K8" s="78" t="s">
        <v>88</v>
      </c>
      <c r="L8" s="78" t="s">
        <v>88</v>
      </c>
      <c r="M8" s="78" t="s">
        <v>88</v>
      </c>
      <c r="N8" s="78" t="s">
        <v>88</v>
      </c>
    </row>
    <row r="9" spans="1:14">
      <c r="A9" s="198"/>
      <c r="B9" s="51" t="s">
        <v>1</v>
      </c>
      <c r="C9" s="77">
        <v>3.1</v>
      </c>
      <c r="D9" s="77">
        <v>2.9</v>
      </c>
      <c r="E9" s="77">
        <v>3.7</v>
      </c>
      <c r="F9" s="77">
        <v>5.8</v>
      </c>
      <c r="G9" s="55">
        <v>4.9000000000000004</v>
      </c>
      <c r="H9" s="77">
        <v>4.8</v>
      </c>
      <c r="I9" s="55">
        <v>4.5999999999999996</v>
      </c>
      <c r="J9" s="55">
        <v>4.5999999999999996</v>
      </c>
      <c r="K9" s="55">
        <v>4.0999999999999996</v>
      </c>
      <c r="L9" s="55">
        <v>3.4</v>
      </c>
      <c r="M9" s="55">
        <v>3.1</v>
      </c>
      <c r="N9" s="78">
        <v>3.1</v>
      </c>
    </row>
    <row r="10" spans="1:14">
      <c r="A10" s="198"/>
      <c r="B10" s="51" t="s">
        <v>2</v>
      </c>
      <c r="C10" s="77">
        <v>2.2999999999999998</v>
      </c>
      <c r="D10" s="77">
        <v>2.5</v>
      </c>
      <c r="E10" s="77">
        <v>2.6</v>
      </c>
      <c r="F10" s="77">
        <v>5.3</v>
      </c>
      <c r="G10" s="55">
        <v>4.4000000000000004</v>
      </c>
      <c r="H10" s="77">
        <v>3.9</v>
      </c>
      <c r="I10" s="55">
        <v>3.7</v>
      </c>
      <c r="J10" s="55">
        <v>3.8</v>
      </c>
      <c r="K10" s="55">
        <v>3.2</v>
      </c>
      <c r="L10" s="55">
        <v>2.6</v>
      </c>
      <c r="M10" s="55">
        <v>2.1</v>
      </c>
      <c r="N10" s="78">
        <v>2.5</v>
      </c>
    </row>
    <row r="11" spans="1:14">
      <c r="A11" s="198"/>
      <c r="B11" s="51" t="s">
        <v>3</v>
      </c>
      <c r="C11" s="77">
        <v>3.5</v>
      </c>
      <c r="D11" s="77">
        <v>3.6</v>
      </c>
      <c r="E11" s="77">
        <v>4.4000000000000004</v>
      </c>
      <c r="F11" s="77">
        <v>6.8</v>
      </c>
      <c r="G11" s="55">
        <v>5.6</v>
      </c>
      <c r="H11" s="77">
        <v>6</v>
      </c>
      <c r="I11" s="55">
        <v>6.2</v>
      </c>
      <c r="J11" s="55">
        <v>5.9</v>
      </c>
      <c r="K11" s="55">
        <v>4.5999999999999996</v>
      </c>
      <c r="L11" s="55">
        <v>4</v>
      </c>
      <c r="M11" s="55">
        <v>2.9</v>
      </c>
      <c r="N11" s="78">
        <v>2.5</v>
      </c>
    </row>
    <row r="12" spans="1:14">
      <c r="A12" s="198"/>
      <c r="B12" s="51" t="s">
        <v>4</v>
      </c>
      <c r="C12" s="77">
        <v>2.2999999999999998</v>
      </c>
      <c r="D12" s="77">
        <v>2.4</v>
      </c>
      <c r="E12" s="77">
        <v>2.8</v>
      </c>
      <c r="F12" s="77">
        <v>5.0999999999999996</v>
      </c>
      <c r="G12" s="55">
        <v>4.9000000000000004</v>
      </c>
      <c r="H12" s="77">
        <v>5.0999999999999996</v>
      </c>
      <c r="I12" s="55">
        <v>5.2</v>
      </c>
      <c r="J12" s="55">
        <v>3.8</v>
      </c>
      <c r="K12" s="55">
        <v>2.9</v>
      </c>
      <c r="L12" s="55">
        <v>2.8</v>
      </c>
      <c r="M12" s="55">
        <v>2.2000000000000002</v>
      </c>
      <c r="N12" s="78">
        <v>2.5</v>
      </c>
    </row>
    <row r="13" spans="1:14">
      <c r="A13" s="198"/>
      <c r="B13" s="51" t="s">
        <v>5</v>
      </c>
      <c r="C13" s="77">
        <v>1.9</v>
      </c>
      <c r="D13" s="77">
        <v>1.9</v>
      </c>
      <c r="E13" s="77">
        <v>2.2999999999999998</v>
      </c>
      <c r="F13" s="77">
        <v>4.9000000000000004</v>
      </c>
      <c r="G13" s="55">
        <v>4.0999999999999996</v>
      </c>
      <c r="H13" s="77">
        <v>3.7</v>
      </c>
      <c r="I13" s="55">
        <v>3.6</v>
      </c>
      <c r="J13" s="55">
        <v>3.7</v>
      </c>
      <c r="K13" s="55">
        <v>3</v>
      </c>
      <c r="L13" s="55">
        <v>2.7</v>
      </c>
      <c r="M13" s="55">
        <v>2.5</v>
      </c>
      <c r="N13" s="78">
        <v>2.5</v>
      </c>
    </row>
    <row r="14" spans="1:14">
      <c r="A14" s="198"/>
      <c r="B14" s="51" t="s">
        <v>6</v>
      </c>
      <c r="C14" s="77">
        <v>1.4</v>
      </c>
      <c r="D14" s="77">
        <v>1.8</v>
      </c>
      <c r="E14" s="77">
        <v>1.5</v>
      </c>
      <c r="F14" s="77">
        <v>4.2</v>
      </c>
      <c r="G14" s="55">
        <v>3.9</v>
      </c>
      <c r="H14" s="77">
        <v>2.9</v>
      </c>
      <c r="I14" s="55">
        <v>2.7</v>
      </c>
      <c r="J14" s="55">
        <v>2.7</v>
      </c>
      <c r="K14" s="55">
        <v>2.2000000000000002</v>
      </c>
      <c r="L14" s="55">
        <v>1.8</v>
      </c>
      <c r="M14" s="55">
        <v>1.2</v>
      </c>
      <c r="N14" s="78">
        <v>1.2</v>
      </c>
    </row>
    <row r="15" spans="1:14">
      <c r="A15" s="198"/>
      <c r="B15" s="51" t="s">
        <v>7</v>
      </c>
      <c r="C15" s="77">
        <v>3.3</v>
      </c>
      <c r="D15" s="77">
        <v>3</v>
      </c>
      <c r="E15" s="77">
        <v>3.7</v>
      </c>
      <c r="F15" s="77">
        <v>6</v>
      </c>
      <c r="G15" s="55">
        <v>5.2</v>
      </c>
      <c r="H15" s="77">
        <v>5.3</v>
      </c>
      <c r="I15" s="55">
        <v>5.4</v>
      </c>
      <c r="J15" s="55">
        <v>5</v>
      </c>
      <c r="K15" s="55">
        <v>4.2</v>
      </c>
      <c r="L15" s="55">
        <v>3.4</v>
      </c>
      <c r="M15" s="55">
        <v>2.6</v>
      </c>
      <c r="N15" s="78">
        <v>2.7</v>
      </c>
    </row>
    <row r="16" spans="1:14">
      <c r="A16" s="198"/>
      <c r="B16" s="51" t="s">
        <v>8</v>
      </c>
      <c r="C16" s="77">
        <v>1.8</v>
      </c>
      <c r="D16" s="77">
        <v>2</v>
      </c>
      <c r="E16" s="77">
        <v>2.2000000000000002</v>
      </c>
      <c r="F16" s="77">
        <v>4.7</v>
      </c>
      <c r="G16" s="55">
        <v>3.8</v>
      </c>
      <c r="H16" s="77">
        <v>3.2</v>
      </c>
      <c r="I16" s="55">
        <v>3.3</v>
      </c>
      <c r="J16" s="55">
        <v>3.3</v>
      </c>
      <c r="K16" s="55">
        <v>2.6</v>
      </c>
      <c r="L16" s="55">
        <v>2.2000000000000002</v>
      </c>
      <c r="M16" s="55">
        <v>1.6</v>
      </c>
      <c r="N16" s="78">
        <v>1.5</v>
      </c>
    </row>
    <row r="17" spans="1:14">
      <c r="A17" s="198"/>
      <c r="B17" s="51" t="s">
        <v>9</v>
      </c>
      <c r="C17" s="77">
        <v>2.7</v>
      </c>
      <c r="D17" s="77">
        <v>2.2999999999999998</v>
      </c>
      <c r="E17" s="77">
        <v>4.2</v>
      </c>
      <c r="F17" s="77">
        <v>6.5</v>
      </c>
      <c r="G17" s="55">
        <v>4.5</v>
      </c>
      <c r="H17" s="77">
        <v>4.7</v>
      </c>
      <c r="I17" s="55">
        <v>4.5999999999999996</v>
      </c>
      <c r="J17" s="55">
        <v>4.0999999999999996</v>
      </c>
      <c r="K17" s="55">
        <v>3.5</v>
      </c>
      <c r="L17" s="55">
        <v>2.5</v>
      </c>
      <c r="M17" s="55">
        <v>1.9</v>
      </c>
      <c r="N17" s="78">
        <v>2.2999999999999998</v>
      </c>
    </row>
    <row r="18" spans="1:14">
      <c r="A18" s="198"/>
      <c r="B18" s="51" t="s">
        <v>10</v>
      </c>
      <c r="C18" s="77">
        <v>4.4000000000000004</v>
      </c>
      <c r="D18" s="77">
        <v>3.7</v>
      </c>
      <c r="E18" s="77">
        <v>5</v>
      </c>
      <c r="F18" s="77">
        <v>7.1</v>
      </c>
      <c r="G18" s="55">
        <v>5.6</v>
      </c>
      <c r="H18" s="77">
        <v>5.6</v>
      </c>
      <c r="I18" s="55">
        <v>5.7</v>
      </c>
      <c r="J18" s="55">
        <v>5.6</v>
      </c>
      <c r="K18" s="55">
        <v>5.0999999999999996</v>
      </c>
      <c r="L18" s="55">
        <v>4.8</v>
      </c>
      <c r="M18" s="55">
        <v>4.0999999999999996</v>
      </c>
      <c r="N18" s="78">
        <v>3.7</v>
      </c>
    </row>
    <row r="19" spans="1:14">
      <c r="A19" s="198"/>
      <c r="B19" s="51" t="s">
        <v>11</v>
      </c>
      <c r="C19" s="77">
        <v>1.9</v>
      </c>
      <c r="D19" s="77">
        <v>1.9</v>
      </c>
      <c r="E19" s="77">
        <v>2</v>
      </c>
      <c r="F19" s="77">
        <v>4.5999999999999996</v>
      </c>
      <c r="G19" s="55">
        <v>4.5</v>
      </c>
      <c r="H19" s="77">
        <v>4.4000000000000004</v>
      </c>
      <c r="I19" s="55">
        <v>4.3</v>
      </c>
      <c r="J19" s="55">
        <v>2.7</v>
      </c>
      <c r="K19" s="55">
        <v>2.5</v>
      </c>
      <c r="L19" s="55">
        <v>2.9</v>
      </c>
      <c r="M19" s="55">
        <v>2.2000000000000002</v>
      </c>
      <c r="N19" s="78">
        <v>2</v>
      </c>
    </row>
    <row r="20" spans="1:14">
      <c r="A20" s="198"/>
      <c r="B20" s="51" t="s">
        <v>12</v>
      </c>
      <c r="C20" s="77">
        <v>2.9</v>
      </c>
      <c r="D20" s="77">
        <v>3.1</v>
      </c>
      <c r="E20" s="77">
        <v>3.4</v>
      </c>
      <c r="F20" s="77">
        <v>5.7</v>
      </c>
      <c r="G20" s="55">
        <v>4.5999999999999996</v>
      </c>
      <c r="H20" s="77">
        <v>4.5999999999999996</v>
      </c>
      <c r="I20" s="55">
        <v>4.5999999999999996</v>
      </c>
      <c r="J20" s="55">
        <v>4.5999999999999996</v>
      </c>
      <c r="K20" s="55">
        <v>3.8</v>
      </c>
      <c r="L20" s="55">
        <v>3.2</v>
      </c>
      <c r="M20" s="55">
        <v>2.5</v>
      </c>
      <c r="N20" s="78">
        <v>2.2000000000000002</v>
      </c>
    </row>
    <row r="21" spans="1:14">
      <c r="A21" s="198"/>
      <c r="B21" s="51" t="s">
        <v>13</v>
      </c>
      <c r="C21" s="77">
        <v>3.6</v>
      </c>
      <c r="D21" s="77">
        <v>3.5</v>
      </c>
      <c r="E21" s="77">
        <v>4.3</v>
      </c>
      <c r="F21" s="77">
        <v>6.6</v>
      </c>
      <c r="G21" s="55">
        <v>5.3</v>
      </c>
      <c r="H21" s="77">
        <v>5.3</v>
      </c>
      <c r="I21" s="55">
        <v>5.3</v>
      </c>
      <c r="J21" s="55">
        <v>5.2</v>
      </c>
      <c r="K21" s="55">
        <v>4.2</v>
      </c>
      <c r="L21" s="55">
        <v>3.3</v>
      </c>
      <c r="M21" s="55">
        <v>2.6</v>
      </c>
      <c r="N21" s="78">
        <v>2.5</v>
      </c>
    </row>
    <row r="22" spans="1:14">
      <c r="A22" s="198"/>
      <c r="B22" s="51" t="s">
        <v>14</v>
      </c>
      <c r="C22" s="77">
        <v>3.2</v>
      </c>
      <c r="D22" s="77">
        <v>3.6</v>
      </c>
      <c r="E22" s="77">
        <v>4</v>
      </c>
      <c r="F22" s="77">
        <v>6.2</v>
      </c>
      <c r="G22" s="55">
        <v>5.2</v>
      </c>
      <c r="H22" s="77">
        <v>5.2</v>
      </c>
      <c r="I22" s="55">
        <v>5.0999999999999996</v>
      </c>
      <c r="J22" s="55">
        <v>5.0999999999999996</v>
      </c>
      <c r="K22" s="55">
        <v>3.7</v>
      </c>
      <c r="L22" s="55">
        <v>3.1</v>
      </c>
      <c r="M22" s="55">
        <v>2.5</v>
      </c>
      <c r="N22" s="78">
        <v>2.2000000000000002</v>
      </c>
    </row>
    <row r="23" spans="1:14">
      <c r="A23" s="198"/>
      <c r="B23" s="51" t="s">
        <v>15</v>
      </c>
      <c r="C23" s="77">
        <v>4.4000000000000004</v>
      </c>
      <c r="D23" s="77">
        <v>4</v>
      </c>
      <c r="E23" s="77">
        <v>5.4</v>
      </c>
      <c r="F23" s="77">
        <v>6.6</v>
      </c>
      <c r="G23" s="55">
        <v>6.4</v>
      </c>
      <c r="H23" s="77">
        <v>6.4</v>
      </c>
      <c r="I23" s="55">
        <v>6.3</v>
      </c>
      <c r="J23" s="55">
        <v>6.1</v>
      </c>
      <c r="K23" s="55">
        <v>5.6</v>
      </c>
      <c r="L23" s="55">
        <v>6</v>
      </c>
      <c r="M23" s="55">
        <v>5.0999999999999996</v>
      </c>
      <c r="N23" s="78">
        <v>4.8</v>
      </c>
    </row>
    <row r="24" spans="1:14">
      <c r="A24" s="198"/>
      <c r="B24" s="51" t="s">
        <v>16</v>
      </c>
      <c r="C24" s="77">
        <v>1.8</v>
      </c>
      <c r="D24" s="77">
        <v>2</v>
      </c>
      <c r="E24" s="77">
        <v>2.2999999999999998</v>
      </c>
      <c r="F24" s="77">
        <v>4.8</v>
      </c>
      <c r="G24" s="55">
        <v>4.0999999999999996</v>
      </c>
      <c r="H24" s="77">
        <v>3.7</v>
      </c>
      <c r="I24" s="55">
        <v>3.4</v>
      </c>
      <c r="J24" s="55">
        <v>3.4</v>
      </c>
      <c r="K24" s="55">
        <v>2.7</v>
      </c>
      <c r="L24" s="55">
        <v>2.4</v>
      </c>
      <c r="M24" s="55">
        <v>1.9</v>
      </c>
      <c r="N24" s="78">
        <v>1.9</v>
      </c>
    </row>
    <row r="25" spans="1:14">
      <c r="A25" s="198"/>
      <c r="B25" s="51" t="s">
        <v>17</v>
      </c>
      <c r="C25" s="77">
        <v>2.4</v>
      </c>
      <c r="D25" s="77">
        <v>2.5</v>
      </c>
      <c r="E25" s="77">
        <v>3.2</v>
      </c>
      <c r="F25" s="77">
        <v>5.0999999999999996</v>
      </c>
      <c r="G25" s="55">
        <v>4.7</v>
      </c>
      <c r="H25" s="77">
        <v>4.9000000000000004</v>
      </c>
      <c r="I25" s="55">
        <v>4.8</v>
      </c>
      <c r="J25" s="55">
        <v>4.7</v>
      </c>
      <c r="K25" s="55">
        <v>4.2</v>
      </c>
      <c r="L25" s="55">
        <v>3.7</v>
      </c>
      <c r="M25" s="55">
        <v>3.8</v>
      </c>
      <c r="N25" s="78">
        <v>3.3</v>
      </c>
    </row>
    <row r="26" spans="1:14">
      <c r="A26" s="198"/>
      <c r="B26" s="51" t="s">
        <v>18</v>
      </c>
      <c r="C26" s="77">
        <v>2.6</v>
      </c>
      <c r="D26" s="77">
        <v>2.7</v>
      </c>
      <c r="E26" s="77">
        <v>3</v>
      </c>
      <c r="F26" s="77">
        <v>5.5</v>
      </c>
      <c r="G26" s="55">
        <v>4.5</v>
      </c>
      <c r="H26" s="77">
        <v>4</v>
      </c>
      <c r="I26" s="55">
        <v>4.3</v>
      </c>
      <c r="J26" s="55">
        <v>4.4000000000000004</v>
      </c>
      <c r="K26" s="55">
        <v>3.7</v>
      </c>
      <c r="L26" s="55">
        <v>2.7</v>
      </c>
      <c r="M26" s="55">
        <v>2.5</v>
      </c>
      <c r="N26" s="78">
        <v>2.2999999999999998</v>
      </c>
    </row>
    <row r="27" spans="1:14">
      <c r="A27" s="198"/>
      <c r="B27" s="51" t="s">
        <v>19</v>
      </c>
      <c r="C27" s="77">
        <v>3</v>
      </c>
      <c r="D27" s="77">
        <v>2.8</v>
      </c>
      <c r="E27" s="77">
        <v>3.3</v>
      </c>
      <c r="F27" s="77">
        <v>5.7</v>
      </c>
      <c r="G27" s="55">
        <v>5</v>
      </c>
      <c r="H27" s="77">
        <v>5</v>
      </c>
      <c r="I27" s="55">
        <v>5.2</v>
      </c>
      <c r="J27" s="55">
        <v>4.8</v>
      </c>
      <c r="K27" s="55">
        <v>3.7</v>
      </c>
      <c r="L27" s="55">
        <v>3.2</v>
      </c>
      <c r="M27" s="55">
        <v>3.1</v>
      </c>
      <c r="N27" s="78">
        <v>3.2</v>
      </c>
    </row>
    <row r="28" spans="1:14">
      <c r="A28" s="198"/>
      <c r="B28" s="51" t="s">
        <v>20</v>
      </c>
      <c r="C28" s="77">
        <v>3.4</v>
      </c>
      <c r="D28" s="77">
        <v>3.2</v>
      </c>
      <c r="E28" s="77">
        <v>3.6</v>
      </c>
      <c r="F28" s="77">
        <v>6</v>
      </c>
      <c r="G28" s="55">
        <v>5.2</v>
      </c>
      <c r="H28" s="77">
        <v>4.5999999999999996</v>
      </c>
      <c r="I28" s="55">
        <v>4.4000000000000004</v>
      </c>
      <c r="J28" s="55">
        <v>4.4000000000000004</v>
      </c>
      <c r="K28" s="55">
        <v>3.6</v>
      </c>
      <c r="L28" s="55">
        <v>3.2</v>
      </c>
      <c r="M28" s="55">
        <v>2.6</v>
      </c>
      <c r="N28" s="78">
        <v>2.2999999999999998</v>
      </c>
    </row>
    <row r="29" spans="1:14">
      <c r="A29" s="198"/>
      <c r="B29" s="51" t="s">
        <v>21</v>
      </c>
      <c r="C29" s="77">
        <v>2.7</v>
      </c>
      <c r="D29" s="77">
        <v>2.7</v>
      </c>
      <c r="E29" s="77">
        <v>3.5</v>
      </c>
      <c r="F29" s="77">
        <v>5.4</v>
      </c>
      <c r="G29" s="55">
        <v>4.5999999999999996</v>
      </c>
      <c r="H29" s="77">
        <v>4.5999999999999996</v>
      </c>
      <c r="I29" s="55">
        <v>4.8</v>
      </c>
      <c r="J29" s="55">
        <v>4.7</v>
      </c>
      <c r="K29" s="55">
        <v>4.0999999999999996</v>
      </c>
      <c r="L29" s="55">
        <v>3.8</v>
      </c>
      <c r="M29" s="55">
        <v>3.2</v>
      </c>
      <c r="N29" s="78">
        <v>3.5</v>
      </c>
    </row>
    <row r="30" spans="1:14">
      <c r="A30" s="198"/>
      <c r="B30" s="51" t="s">
        <v>22</v>
      </c>
      <c r="C30" s="77">
        <v>4.5999999999999996</v>
      </c>
      <c r="D30" s="77">
        <v>5.2</v>
      </c>
      <c r="E30" s="77">
        <v>5.5</v>
      </c>
      <c r="F30" s="77">
        <v>7.3</v>
      </c>
      <c r="G30" s="55">
        <v>6</v>
      </c>
      <c r="H30" s="77">
        <v>5.2</v>
      </c>
      <c r="I30" s="55">
        <v>6.2</v>
      </c>
      <c r="J30" s="55">
        <v>5.9</v>
      </c>
      <c r="K30" s="55">
        <v>5.7</v>
      </c>
      <c r="L30" s="55">
        <v>5.6</v>
      </c>
      <c r="M30" s="55">
        <v>5.2</v>
      </c>
      <c r="N30" s="78">
        <v>4.9000000000000004</v>
      </c>
    </row>
    <row r="31" spans="1:14">
      <c r="A31" s="198"/>
      <c r="B31" s="51" t="s">
        <v>23</v>
      </c>
      <c r="C31" s="77">
        <v>1.8</v>
      </c>
      <c r="D31" s="77">
        <v>2.1</v>
      </c>
      <c r="E31" s="77">
        <v>2.2999999999999998</v>
      </c>
      <c r="F31" s="77">
        <v>5.2</v>
      </c>
      <c r="G31" s="55">
        <v>4.3</v>
      </c>
      <c r="H31" s="77">
        <v>3.6</v>
      </c>
      <c r="I31" s="55">
        <v>3.5</v>
      </c>
      <c r="J31" s="55">
        <v>3.7</v>
      </c>
      <c r="K31" s="55">
        <v>3</v>
      </c>
      <c r="L31" s="55">
        <v>2.4</v>
      </c>
      <c r="M31" s="55">
        <v>1.9</v>
      </c>
      <c r="N31" s="78">
        <v>1.6</v>
      </c>
    </row>
    <row r="32" spans="1:14">
      <c r="A32" s="198"/>
      <c r="B32" s="51" t="s">
        <v>24</v>
      </c>
      <c r="C32" s="77">
        <v>2.8</v>
      </c>
      <c r="D32" s="77">
        <v>2.7</v>
      </c>
      <c r="E32" s="77">
        <v>3.3</v>
      </c>
      <c r="F32" s="77">
        <v>5.4</v>
      </c>
      <c r="G32" s="55">
        <v>5.0999999999999996</v>
      </c>
      <c r="H32" s="77">
        <v>5.0999999999999996</v>
      </c>
      <c r="I32" s="55">
        <v>5.4</v>
      </c>
      <c r="J32" s="55">
        <v>5.4</v>
      </c>
      <c r="K32" s="55">
        <v>4.7</v>
      </c>
      <c r="L32" s="55">
        <v>3.9</v>
      </c>
      <c r="M32" s="55">
        <v>3.3</v>
      </c>
      <c r="N32" s="78">
        <v>3</v>
      </c>
    </row>
    <row r="33" spans="1:14">
      <c r="A33" s="198"/>
      <c r="B33" s="51" t="s">
        <v>25</v>
      </c>
      <c r="C33" s="77">
        <v>5.9</v>
      </c>
      <c r="D33" s="77">
        <v>6.8</v>
      </c>
      <c r="E33" s="77">
        <v>6.7</v>
      </c>
      <c r="F33" s="77">
        <v>9</v>
      </c>
      <c r="G33" s="55">
        <v>8.1999999999999993</v>
      </c>
      <c r="H33" s="77">
        <v>9.9</v>
      </c>
      <c r="I33" s="55">
        <v>10.5</v>
      </c>
      <c r="J33" s="55">
        <v>11</v>
      </c>
      <c r="K33" s="55">
        <v>8</v>
      </c>
      <c r="L33" s="55">
        <v>5.3</v>
      </c>
      <c r="M33" s="55">
        <v>3.8</v>
      </c>
      <c r="N33" s="78">
        <v>3.4</v>
      </c>
    </row>
    <row r="34" spans="1:14">
      <c r="A34" s="198"/>
      <c r="B34" s="51" t="s">
        <v>26</v>
      </c>
      <c r="C34" s="77">
        <v>2.1</v>
      </c>
      <c r="D34" s="77">
        <v>3.3</v>
      </c>
      <c r="E34" s="77">
        <v>2.5</v>
      </c>
      <c r="F34" s="77">
        <v>5.6</v>
      </c>
      <c r="G34" s="55">
        <v>5</v>
      </c>
      <c r="H34" s="77">
        <v>5.7</v>
      </c>
      <c r="I34" s="55">
        <v>5.5</v>
      </c>
      <c r="J34" s="78" t="s">
        <v>88</v>
      </c>
      <c r="K34" s="78" t="s">
        <v>88</v>
      </c>
      <c r="L34" s="78" t="s">
        <v>88</v>
      </c>
      <c r="M34" s="78" t="s">
        <v>88</v>
      </c>
      <c r="N34" s="78" t="s">
        <v>88</v>
      </c>
    </row>
    <row r="35" spans="1:14">
      <c r="J35" s="55"/>
      <c r="K35" s="55"/>
      <c r="L35" s="55"/>
      <c r="M35" s="55"/>
      <c r="N35" s="55"/>
    </row>
    <row r="36" spans="1:14">
      <c r="J36" s="55"/>
      <c r="K36" s="55"/>
      <c r="L36" s="55"/>
      <c r="M36" s="55"/>
      <c r="N36" s="55"/>
    </row>
  </sheetData>
  <mergeCells count="15">
    <mergeCell ref="N3:N4"/>
    <mergeCell ref="A1:A34"/>
    <mergeCell ref="F3:F4"/>
    <mergeCell ref="G3:G4"/>
    <mergeCell ref="H3:H4"/>
    <mergeCell ref="B3:B4"/>
    <mergeCell ref="C3:C4"/>
    <mergeCell ref="D3:D4"/>
    <mergeCell ref="E3:E4"/>
    <mergeCell ref="M3:M4"/>
    <mergeCell ref="L3:L4"/>
    <mergeCell ref="B1:L1"/>
    <mergeCell ref="K3:K4"/>
    <mergeCell ref="J3:J4"/>
    <mergeCell ref="I3:I4"/>
  </mergeCells>
  <phoneticPr fontId="2" type="noConversion"/>
  <pageMargins left="0.39370078740157483" right="0.39370078740157483" top="0.78740157480314965" bottom="0.39370078740157483" header="0.11811023622047245" footer="0.11811023622047245"/>
  <pageSetup paperSize="9" orientation="landscape" horizontalDpi="300" verticalDpi="300" r:id="rId1"/>
  <headerFooter alignWithMargins="0"/>
</worksheet>
</file>

<file path=xl/worksheets/sheet7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Лист79">
    <tabColor indexed="45"/>
  </sheetPr>
  <dimension ref="A1:O35"/>
  <sheetViews>
    <sheetView view="pageBreakPreview" zoomScale="80" zoomScaleSheetLayoutView="80" workbookViewId="0">
      <selection activeCell="N6" sqref="N6"/>
    </sheetView>
  </sheetViews>
  <sheetFormatPr defaultColWidth="9.140625" defaultRowHeight="12.75"/>
  <cols>
    <col min="1" max="1" width="4.85546875" style="68" customWidth="1"/>
    <col min="2" max="2" width="16.28515625" style="51" bestFit="1" customWidth="1"/>
    <col min="3" max="11" width="9.7109375" style="51" customWidth="1"/>
    <col min="12" max="16384" width="9.140625" style="51"/>
  </cols>
  <sheetData>
    <row r="1" spans="1:15" s="81" customFormat="1" ht="36" customHeight="1">
      <c r="A1" s="194">
        <v>84</v>
      </c>
      <c r="B1" s="190" t="s">
        <v>104</v>
      </c>
      <c r="C1" s="190"/>
      <c r="D1" s="190"/>
      <c r="E1" s="190"/>
      <c r="F1" s="190"/>
      <c r="G1" s="190"/>
      <c r="H1" s="190"/>
      <c r="I1" s="190"/>
      <c r="J1" s="190"/>
      <c r="K1" s="190"/>
      <c r="L1" s="190"/>
      <c r="M1" s="190"/>
      <c r="N1" s="190"/>
    </row>
    <row r="2" spans="1:15" s="69" customFormat="1">
      <c r="A2" s="194"/>
      <c r="C2" s="158"/>
      <c r="D2" s="158"/>
      <c r="E2" s="158"/>
      <c r="F2" s="158"/>
      <c r="G2" s="158"/>
      <c r="H2" s="158"/>
      <c r="I2" s="158"/>
      <c r="J2" s="158"/>
      <c r="K2" s="158"/>
      <c r="L2" s="158"/>
      <c r="M2" s="37"/>
      <c r="N2" s="155" t="s">
        <v>54</v>
      </c>
    </row>
    <row r="3" spans="1:15" s="65" customFormat="1">
      <c r="A3" s="194"/>
      <c r="B3" s="200"/>
      <c r="C3" s="207">
        <v>2007</v>
      </c>
      <c r="D3" s="210">
        <v>2008</v>
      </c>
      <c r="E3" s="207">
        <v>2009</v>
      </c>
      <c r="F3" s="207">
        <v>2010</v>
      </c>
      <c r="G3" s="207">
        <v>2011</v>
      </c>
      <c r="H3" s="210">
        <v>2012</v>
      </c>
      <c r="I3" s="207">
        <v>2013</v>
      </c>
      <c r="J3" s="207">
        <v>2014</v>
      </c>
      <c r="K3" s="207">
        <v>2015</v>
      </c>
      <c r="L3" s="210">
        <v>2016</v>
      </c>
      <c r="M3" s="210">
        <v>2017</v>
      </c>
      <c r="N3" s="210">
        <v>2018</v>
      </c>
    </row>
    <row r="4" spans="1:15" s="65" customFormat="1">
      <c r="A4" s="194"/>
      <c r="B4" s="211"/>
      <c r="C4" s="169"/>
      <c r="D4" s="192"/>
      <c r="E4" s="169"/>
      <c r="F4" s="169"/>
      <c r="G4" s="169"/>
      <c r="H4" s="192"/>
      <c r="I4" s="169"/>
      <c r="J4" s="169"/>
      <c r="K4" s="169"/>
      <c r="L4" s="192"/>
      <c r="M4" s="192"/>
      <c r="N4" s="192"/>
    </row>
    <row r="5" spans="1:15">
      <c r="A5" s="194"/>
      <c r="B5" s="91"/>
      <c r="C5" s="147"/>
      <c r="D5" s="147"/>
      <c r="E5" s="147"/>
      <c r="F5" s="63"/>
      <c r="G5" s="63"/>
      <c r="H5" s="63"/>
      <c r="M5" s="18"/>
    </row>
    <row r="6" spans="1:15" s="65" customFormat="1">
      <c r="A6" s="194"/>
      <c r="B6" s="65" t="s">
        <v>0</v>
      </c>
      <c r="C6" s="82">
        <v>36.700000000000003</v>
      </c>
      <c r="D6" s="82">
        <v>37.799999999999997</v>
      </c>
      <c r="E6" s="82">
        <v>40.799999999999997</v>
      </c>
      <c r="F6" s="82">
        <v>38.5</v>
      </c>
      <c r="G6" s="76">
        <v>37</v>
      </c>
      <c r="H6" s="82">
        <v>37.200000000000003</v>
      </c>
      <c r="I6" s="76">
        <v>37.9</v>
      </c>
      <c r="J6" s="104">
        <v>37.1</v>
      </c>
      <c r="K6" s="104">
        <v>37.200000000000003</v>
      </c>
      <c r="L6" s="76">
        <v>34.1</v>
      </c>
      <c r="M6" s="76">
        <v>33.4</v>
      </c>
      <c r="N6" s="104">
        <v>32.5</v>
      </c>
      <c r="O6" s="76"/>
    </row>
    <row r="7" spans="1:15">
      <c r="A7" s="194"/>
      <c r="C7" s="77"/>
      <c r="D7" s="77"/>
      <c r="E7" s="77"/>
      <c r="F7" s="77"/>
      <c r="G7" s="77"/>
      <c r="H7" s="55"/>
      <c r="I7" s="55"/>
      <c r="J7" s="78"/>
      <c r="K7" s="78"/>
      <c r="L7" s="55"/>
      <c r="M7" s="55"/>
      <c r="N7" s="78"/>
      <c r="O7" s="55"/>
    </row>
    <row r="8" spans="1:15" ht="25.5">
      <c r="A8" s="194"/>
      <c r="B8" s="64" t="s">
        <v>35</v>
      </c>
      <c r="C8" s="77">
        <v>41.6</v>
      </c>
      <c r="D8" s="77">
        <v>42</v>
      </c>
      <c r="E8" s="77">
        <v>44.1</v>
      </c>
      <c r="F8" s="77">
        <v>41.1</v>
      </c>
      <c r="G8" s="55">
        <v>41.1</v>
      </c>
      <c r="H8" s="77">
        <v>40.9</v>
      </c>
      <c r="I8" s="55">
        <v>43.6</v>
      </c>
      <c r="J8" s="78" t="s">
        <v>88</v>
      </c>
      <c r="K8" s="78" t="s">
        <v>88</v>
      </c>
      <c r="L8" s="78" t="s">
        <v>88</v>
      </c>
      <c r="M8" s="78" t="s">
        <v>88</v>
      </c>
      <c r="N8" s="78" t="s">
        <v>88</v>
      </c>
      <c r="O8" s="55"/>
    </row>
    <row r="9" spans="1:15">
      <c r="A9" s="194"/>
      <c r="B9" s="51" t="s">
        <v>1</v>
      </c>
      <c r="C9" s="77">
        <v>36.799999999999997</v>
      </c>
      <c r="D9" s="77">
        <v>36.700000000000003</v>
      </c>
      <c r="E9" s="77">
        <v>40.9</v>
      </c>
      <c r="F9" s="77">
        <v>40.1</v>
      </c>
      <c r="G9" s="55">
        <v>39</v>
      </c>
      <c r="H9" s="77">
        <v>39.5</v>
      </c>
      <c r="I9" s="55">
        <v>39.1</v>
      </c>
      <c r="J9" s="78">
        <v>37.700000000000003</v>
      </c>
      <c r="K9" s="78">
        <v>36.4</v>
      </c>
      <c r="L9" s="55">
        <v>34.4</v>
      </c>
      <c r="M9" s="55">
        <v>33.700000000000003</v>
      </c>
      <c r="N9" s="78">
        <v>31.8</v>
      </c>
      <c r="O9" s="55"/>
    </row>
    <row r="10" spans="1:15">
      <c r="A10" s="194"/>
      <c r="B10" s="51" t="s">
        <v>2</v>
      </c>
      <c r="C10" s="77">
        <v>39.799999999999997</v>
      </c>
      <c r="D10" s="77">
        <v>40.799999999999997</v>
      </c>
      <c r="E10" s="77">
        <v>43.3</v>
      </c>
      <c r="F10" s="77">
        <v>42.2</v>
      </c>
      <c r="G10" s="55">
        <v>42.6</v>
      </c>
      <c r="H10" s="77">
        <v>44</v>
      </c>
      <c r="I10" s="55">
        <v>44.1</v>
      </c>
      <c r="J10" s="78">
        <v>41.9</v>
      </c>
      <c r="K10" s="78">
        <v>40.4</v>
      </c>
      <c r="L10" s="55">
        <v>38</v>
      </c>
      <c r="M10" s="55">
        <v>36.9</v>
      </c>
      <c r="N10" s="78">
        <v>35.5</v>
      </c>
      <c r="O10" s="55"/>
    </row>
    <row r="11" spans="1:15">
      <c r="A11" s="194"/>
      <c r="B11" s="51" t="s">
        <v>3</v>
      </c>
      <c r="C11" s="77">
        <v>32.799999999999997</v>
      </c>
      <c r="D11" s="77">
        <v>34.6</v>
      </c>
      <c r="E11" s="77">
        <v>37.9</v>
      </c>
      <c r="F11" s="77">
        <v>35.200000000000003</v>
      </c>
      <c r="G11" s="55">
        <v>33.799999999999997</v>
      </c>
      <c r="H11" s="77">
        <v>33.4</v>
      </c>
      <c r="I11" s="55">
        <v>33.799999999999997</v>
      </c>
      <c r="J11" s="78">
        <v>33.9</v>
      </c>
      <c r="K11" s="78">
        <v>34.1</v>
      </c>
      <c r="L11" s="55">
        <v>30.1</v>
      </c>
      <c r="M11" s="55">
        <v>28.9</v>
      </c>
      <c r="N11" s="78">
        <v>29</v>
      </c>
      <c r="O11" s="55"/>
    </row>
    <row r="12" spans="1:15">
      <c r="A12" s="194"/>
      <c r="B12" s="51" t="s">
        <v>4</v>
      </c>
      <c r="C12" s="77">
        <v>34.799999999999997</v>
      </c>
      <c r="D12" s="77">
        <v>36.9</v>
      </c>
      <c r="E12" s="77">
        <v>40</v>
      </c>
      <c r="F12" s="77">
        <v>37.299999999999997</v>
      </c>
      <c r="G12" s="55">
        <v>35.700000000000003</v>
      </c>
      <c r="H12" s="77">
        <v>35.1</v>
      </c>
      <c r="I12" s="55">
        <v>35.1</v>
      </c>
      <c r="J12" s="78">
        <v>39.5</v>
      </c>
      <c r="K12" s="78">
        <v>45</v>
      </c>
      <c r="L12" s="55">
        <v>35.6</v>
      </c>
      <c r="M12" s="55">
        <v>35.4</v>
      </c>
      <c r="N12" s="78">
        <v>37</v>
      </c>
      <c r="O12" s="55"/>
    </row>
    <row r="13" spans="1:15">
      <c r="A13" s="194"/>
      <c r="B13" s="51" t="s">
        <v>5</v>
      </c>
      <c r="C13" s="77">
        <v>41.5</v>
      </c>
      <c r="D13" s="77">
        <v>42</v>
      </c>
      <c r="E13" s="77">
        <v>44.1</v>
      </c>
      <c r="F13" s="77">
        <v>43</v>
      </c>
      <c r="G13" s="55">
        <v>41.3</v>
      </c>
      <c r="H13" s="77">
        <v>43</v>
      </c>
      <c r="I13" s="55">
        <v>43.1</v>
      </c>
      <c r="J13" s="78">
        <v>41.4</v>
      </c>
      <c r="K13" s="78">
        <v>40.200000000000003</v>
      </c>
      <c r="L13" s="55">
        <v>37.700000000000003</v>
      </c>
      <c r="M13" s="55">
        <v>36.5</v>
      </c>
      <c r="N13" s="78">
        <v>34.299999999999997</v>
      </c>
      <c r="O13" s="55"/>
    </row>
    <row r="14" spans="1:15">
      <c r="A14" s="194"/>
      <c r="B14" s="51" t="s">
        <v>6</v>
      </c>
      <c r="C14" s="77">
        <v>40.200000000000003</v>
      </c>
      <c r="D14" s="77">
        <v>40.9</v>
      </c>
      <c r="E14" s="77">
        <v>43.4</v>
      </c>
      <c r="F14" s="77">
        <v>43.2</v>
      </c>
      <c r="G14" s="55">
        <v>43.5</v>
      </c>
      <c r="H14" s="77">
        <v>45.3</v>
      </c>
      <c r="I14" s="55">
        <v>45.6</v>
      </c>
      <c r="J14" s="78">
        <v>42</v>
      </c>
      <c r="K14" s="78">
        <v>39.799999999999997</v>
      </c>
      <c r="L14" s="55">
        <v>37.299999999999997</v>
      </c>
      <c r="M14" s="55">
        <v>36.200000000000003</v>
      </c>
      <c r="N14" s="78">
        <v>34.5</v>
      </c>
      <c r="O14" s="55"/>
    </row>
    <row r="15" spans="1:15">
      <c r="A15" s="194"/>
      <c r="B15" s="51" t="s">
        <v>7</v>
      </c>
      <c r="C15" s="77">
        <v>32.799999999999997</v>
      </c>
      <c r="D15" s="77">
        <v>34.200000000000003</v>
      </c>
      <c r="E15" s="77">
        <v>37.299999999999997</v>
      </c>
      <c r="F15" s="77">
        <v>35.200000000000003</v>
      </c>
      <c r="G15" s="55">
        <v>33.200000000000003</v>
      </c>
      <c r="H15" s="77">
        <v>33.799999999999997</v>
      </c>
      <c r="I15" s="55">
        <v>35.1</v>
      </c>
      <c r="J15" s="78">
        <v>35</v>
      </c>
      <c r="K15" s="78">
        <v>32.700000000000003</v>
      </c>
      <c r="L15" s="55">
        <v>31.9</v>
      </c>
      <c r="M15" s="55">
        <v>31.3</v>
      </c>
      <c r="N15" s="78">
        <v>30.6</v>
      </c>
      <c r="O15" s="55"/>
    </row>
    <row r="16" spans="1:15">
      <c r="A16" s="194"/>
      <c r="B16" s="51" t="s">
        <v>8</v>
      </c>
      <c r="C16" s="77">
        <v>41.4</v>
      </c>
      <c r="D16" s="77">
        <v>41.9</v>
      </c>
      <c r="E16" s="77">
        <v>44.9</v>
      </c>
      <c r="F16" s="77">
        <v>43.6</v>
      </c>
      <c r="G16" s="55">
        <v>43.5</v>
      </c>
      <c r="H16" s="77">
        <v>44.9</v>
      </c>
      <c r="I16" s="55">
        <v>44.4</v>
      </c>
      <c r="J16" s="78">
        <v>40.4</v>
      </c>
      <c r="K16" s="78">
        <v>39.5</v>
      </c>
      <c r="L16" s="55">
        <v>37.5</v>
      </c>
      <c r="M16" s="55">
        <v>37.1</v>
      </c>
      <c r="N16" s="78">
        <v>35.700000000000003</v>
      </c>
      <c r="O16" s="55"/>
    </row>
    <row r="17" spans="1:15">
      <c r="A17" s="194"/>
      <c r="B17" s="51" t="s">
        <v>9</v>
      </c>
      <c r="C17" s="77">
        <v>34.700000000000003</v>
      </c>
      <c r="D17" s="77">
        <v>36.700000000000003</v>
      </c>
      <c r="E17" s="77">
        <v>40</v>
      </c>
      <c r="F17" s="77">
        <v>38.1</v>
      </c>
      <c r="G17" s="55">
        <v>36.4</v>
      </c>
      <c r="H17" s="77">
        <v>35.4</v>
      </c>
      <c r="I17" s="55">
        <v>36.1</v>
      </c>
      <c r="J17" s="78">
        <v>35.5</v>
      </c>
      <c r="K17" s="78">
        <v>34.799999999999997</v>
      </c>
      <c r="L17" s="55">
        <v>31.7</v>
      </c>
      <c r="M17" s="55">
        <v>31</v>
      </c>
      <c r="N17" s="78">
        <v>30.3</v>
      </c>
      <c r="O17" s="55"/>
    </row>
    <row r="18" spans="1:15">
      <c r="A18" s="194"/>
      <c r="B18" s="51" t="s">
        <v>10</v>
      </c>
      <c r="C18" s="77">
        <v>40.200000000000003</v>
      </c>
      <c r="D18" s="77">
        <v>41.4</v>
      </c>
      <c r="E18" s="77">
        <v>42.9</v>
      </c>
      <c r="F18" s="77">
        <v>42.2</v>
      </c>
      <c r="G18" s="55">
        <v>42.2</v>
      </c>
      <c r="H18" s="77">
        <v>42.9</v>
      </c>
      <c r="I18" s="55">
        <v>41.8</v>
      </c>
      <c r="J18" s="78">
        <v>40</v>
      </c>
      <c r="K18" s="78">
        <v>39</v>
      </c>
      <c r="L18" s="55">
        <v>36.1</v>
      </c>
      <c r="M18" s="55">
        <v>35.5</v>
      </c>
      <c r="N18" s="78">
        <v>34.299999999999997</v>
      </c>
      <c r="O18" s="55"/>
    </row>
    <row r="19" spans="1:15">
      <c r="A19" s="194"/>
      <c r="B19" s="51" t="s">
        <v>11</v>
      </c>
      <c r="C19" s="77">
        <v>40.700000000000003</v>
      </c>
      <c r="D19" s="77">
        <v>43.2</v>
      </c>
      <c r="E19" s="77">
        <v>46.3</v>
      </c>
      <c r="F19" s="77">
        <v>43</v>
      </c>
      <c r="G19" s="55">
        <v>40.6</v>
      </c>
      <c r="H19" s="77">
        <v>40.299999999999997</v>
      </c>
      <c r="I19" s="55">
        <v>41.1</v>
      </c>
      <c r="J19" s="78">
        <v>46.2</v>
      </c>
      <c r="K19" s="78">
        <v>53.6</v>
      </c>
      <c r="L19" s="55">
        <v>38.9</v>
      </c>
      <c r="M19" s="55">
        <v>39.4</v>
      </c>
      <c r="N19" s="78">
        <v>41.4</v>
      </c>
      <c r="O19" s="55"/>
    </row>
    <row r="20" spans="1:15">
      <c r="A20" s="194"/>
      <c r="B20" s="51" t="s">
        <v>12</v>
      </c>
      <c r="C20" s="77">
        <v>37.4</v>
      </c>
      <c r="D20" s="77">
        <v>38.4</v>
      </c>
      <c r="E20" s="77">
        <v>41.2</v>
      </c>
      <c r="F20" s="77">
        <v>40.4</v>
      </c>
      <c r="G20" s="55">
        <v>40.200000000000003</v>
      </c>
      <c r="H20" s="77">
        <v>40.9</v>
      </c>
      <c r="I20" s="55">
        <v>40.5</v>
      </c>
      <c r="J20" s="78">
        <v>38.200000000000003</v>
      </c>
      <c r="K20" s="78">
        <v>36.9</v>
      </c>
      <c r="L20" s="55">
        <v>34.299999999999997</v>
      </c>
      <c r="M20" s="55">
        <v>33.700000000000003</v>
      </c>
      <c r="N20" s="78">
        <v>32.700000000000003</v>
      </c>
      <c r="O20" s="55"/>
    </row>
    <row r="21" spans="1:15">
      <c r="A21" s="194"/>
      <c r="B21" s="51" t="s">
        <v>13</v>
      </c>
      <c r="C21" s="77">
        <v>37</v>
      </c>
      <c r="D21" s="77">
        <v>38.5</v>
      </c>
      <c r="E21" s="77">
        <v>39.9</v>
      </c>
      <c r="F21" s="77">
        <v>39</v>
      </c>
      <c r="G21" s="55">
        <v>37.6</v>
      </c>
      <c r="H21" s="77">
        <v>38.799999999999997</v>
      </c>
      <c r="I21" s="55">
        <v>39.5</v>
      </c>
      <c r="J21" s="78">
        <v>38.1</v>
      </c>
      <c r="K21" s="78">
        <v>37.1</v>
      </c>
      <c r="L21" s="55">
        <v>34.6</v>
      </c>
      <c r="M21" s="55">
        <v>33.5</v>
      </c>
      <c r="N21" s="78">
        <v>32.700000000000003</v>
      </c>
      <c r="O21" s="55"/>
    </row>
    <row r="22" spans="1:15">
      <c r="A22" s="194"/>
      <c r="B22" s="51" t="s">
        <v>14</v>
      </c>
      <c r="C22" s="77">
        <v>37.9</v>
      </c>
      <c r="D22" s="77">
        <v>39.1</v>
      </c>
      <c r="E22" s="77">
        <v>42.2</v>
      </c>
      <c r="F22" s="77">
        <v>39.700000000000003</v>
      </c>
      <c r="G22" s="55">
        <v>38.5</v>
      </c>
      <c r="H22" s="77">
        <v>38.4</v>
      </c>
      <c r="I22" s="55">
        <v>42.9</v>
      </c>
      <c r="J22" s="78">
        <v>39.299999999999997</v>
      </c>
      <c r="K22" s="78">
        <v>41.2</v>
      </c>
      <c r="L22" s="55">
        <v>38.1</v>
      </c>
      <c r="M22" s="55">
        <v>37.200000000000003</v>
      </c>
      <c r="N22" s="78">
        <v>38.299999999999997</v>
      </c>
      <c r="O22" s="55"/>
    </row>
    <row r="23" spans="1:15">
      <c r="A23" s="194"/>
      <c r="B23" s="51" t="s">
        <v>15</v>
      </c>
      <c r="C23" s="77">
        <v>35.700000000000003</v>
      </c>
      <c r="D23" s="77">
        <v>37.299999999999997</v>
      </c>
      <c r="E23" s="77">
        <v>39.799999999999997</v>
      </c>
      <c r="F23" s="77">
        <v>38.4</v>
      </c>
      <c r="G23" s="55">
        <v>36.6</v>
      </c>
      <c r="H23" s="77">
        <v>36.9</v>
      </c>
      <c r="I23" s="55">
        <v>36.799999999999997</v>
      </c>
      <c r="J23" s="78">
        <v>36.1</v>
      </c>
      <c r="K23" s="78">
        <v>35.5</v>
      </c>
      <c r="L23" s="55">
        <v>33.700000000000003</v>
      </c>
      <c r="M23" s="55">
        <v>33.1</v>
      </c>
      <c r="N23" s="78">
        <v>31.7</v>
      </c>
      <c r="O23" s="55"/>
    </row>
    <row r="24" spans="1:15">
      <c r="A24" s="194"/>
      <c r="B24" s="51" t="s">
        <v>16</v>
      </c>
      <c r="C24" s="77">
        <v>40.299999999999997</v>
      </c>
      <c r="D24" s="77">
        <v>40.6</v>
      </c>
      <c r="E24" s="77">
        <v>43.3</v>
      </c>
      <c r="F24" s="77">
        <v>43</v>
      </c>
      <c r="G24" s="55">
        <v>41.7</v>
      </c>
      <c r="H24" s="77">
        <v>41.9</v>
      </c>
      <c r="I24" s="55">
        <v>43.2</v>
      </c>
      <c r="J24" s="78">
        <v>40.799999999999997</v>
      </c>
      <c r="K24" s="78">
        <v>39.200000000000003</v>
      </c>
      <c r="L24" s="55">
        <v>36.6</v>
      </c>
      <c r="M24" s="55">
        <v>36.299999999999997</v>
      </c>
      <c r="N24" s="78">
        <v>34.4</v>
      </c>
      <c r="O24" s="55"/>
    </row>
    <row r="25" spans="1:15">
      <c r="A25" s="194"/>
      <c r="B25" s="51" t="s">
        <v>17</v>
      </c>
      <c r="C25" s="77">
        <v>37.200000000000003</v>
      </c>
      <c r="D25" s="77">
        <v>37.700000000000003</v>
      </c>
      <c r="E25" s="77">
        <v>40.6</v>
      </c>
      <c r="F25" s="77">
        <v>39.700000000000003</v>
      </c>
      <c r="G25" s="55">
        <v>38.799999999999997</v>
      </c>
      <c r="H25" s="77">
        <v>39.5</v>
      </c>
      <c r="I25" s="55">
        <v>39.1</v>
      </c>
      <c r="J25" s="78">
        <v>37.799999999999997</v>
      </c>
      <c r="K25" s="78">
        <v>36.5</v>
      </c>
      <c r="L25" s="55">
        <v>34.9</v>
      </c>
      <c r="M25" s="55">
        <v>34</v>
      </c>
      <c r="N25" s="78">
        <v>33.200000000000003</v>
      </c>
      <c r="O25" s="55"/>
    </row>
    <row r="26" spans="1:15">
      <c r="A26" s="194"/>
      <c r="B26" s="51" t="s">
        <v>18</v>
      </c>
      <c r="C26" s="77">
        <v>44</v>
      </c>
      <c r="D26" s="77">
        <v>43.8</v>
      </c>
      <c r="E26" s="77">
        <v>46.3</v>
      </c>
      <c r="F26" s="77">
        <v>45.9</v>
      </c>
      <c r="G26" s="55">
        <v>44.9</v>
      </c>
      <c r="H26" s="77">
        <v>46.4</v>
      </c>
      <c r="I26" s="55">
        <v>45.4</v>
      </c>
      <c r="J26" s="78">
        <v>42.5</v>
      </c>
      <c r="K26" s="78">
        <v>42.1</v>
      </c>
      <c r="L26" s="55">
        <v>40.9</v>
      </c>
      <c r="M26" s="55">
        <v>40</v>
      </c>
      <c r="N26" s="78">
        <v>38.4</v>
      </c>
      <c r="O26" s="55"/>
    </row>
    <row r="27" spans="1:15">
      <c r="A27" s="194"/>
      <c r="B27" s="51" t="s">
        <v>19</v>
      </c>
      <c r="C27" s="77">
        <v>36.799999999999997</v>
      </c>
      <c r="D27" s="77">
        <v>37.9</v>
      </c>
      <c r="E27" s="77">
        <v>40.5</v>
      </c>
      <c r="F27" s="77">
        <v>38.799999999999997</v>
      </c>
      <c r="G27" s="55">
        <v>37.6</v>
      </c>
      <c r="H27" s="77">
        <v>38.5</v>
      </c>
      <c r="I27" s="55">
        <v>37.799999999999997</v>
      </c>
      <c r="J27" s="78">
        <v>36.9</v>
      </c>
      <c r="K27" s="78">
        <v>36.5</v>
      </c>
      <c r="L27" s="55">
        <v>34.4</v>
      </c>
      <c r="M27" s="55">
        <v>34</v>
      </c>
      <c r="N27" s="78">
        <v>33.1</v>
      </c>
      <c r="O27" s="55"/>
    </row>
    <row r="28" spans="1:15">
      <c r="A28" s="194"/>
      <c r="B28" s="51" t="s">
        <v>20</v>
      </c>
      <c r="C28" s="77">
        <v>40.1</v>
      </c>
      <c r="D28" s="77">
        <v>41</v>
      </c>
      <c r="E28" s="77">
        <v>42.9</v>
      </c>
      <c r="F28" s="77">
        <v>41.7</v>
      </c>
      <c r="G28" s="55">
        <v>39.9</v>
      </c>
      <c r="H28" s="77">
        <v>41.1</v>
      </c>
      <c r="I28" s="55">
        <v>43.5</v>
      </c>
      <c r="J28" s="78">
        <v>40.6</v>
      </c>
      <c r="K28" s="78">
        <v>40.4</v>
      </c>
      <c r="L28" s="55">
        <v>37.9</v>
      </c>
      <c r="M28" s="55">
        <v>38</v>
      </c>
      <c r="N28" s="78">
        <v>38.6</v>
      </c>
      <c r="O28" s="55"/>
    </row>
    <row r="29" spans="1:15">
      <c r="A29" s="194"/>
      <c r="B29" s="51" t="s">
        <v>21</v>
      </c>
      <c r="C29" s="77">
        <v>40.299999999999997</v>
      </c>
      <c r="D29" s="77">
        <v>40.4</v>
      </c>
      <c r="E29" s="77">
        <v>42.2</v>
      </c>
      <c r="F29" s="77">
        <v>42</v>
      </c>
      <c r="G29" s="55">
        <v>41</v>
      </c>
      <c r="H29" s="77">
        <v>41.7</v>
      </c>
      <c r="I29" s="55">
        <v>41</v>
      </c>
      <c r="J29" s="78">
        <v>38.9</v>
      </c>
      <c r="K29" s="78">
        <v>37.1</v>
      </c>
      <c r="L29" s="55">
        <v>35.799999999999997</v>
      </c>
      <c r="M29" s="55">
        <v>35.5</v>
      </c>
      <c r="N29" s="78">
        <v>34.5</v>
      </c>
      <c r="O29" s="55"/>
    </row>
    <row r="30" spans="1:15">
      <c r="A30" s="194"/>
      <c r="B30" s="51" t="s">
        <v>22</v>
      </c>
      <c r="C30" s="77">
        <v>41</v>
      </c>
      <c r="D30" s="77">
        <v>41.5</v>
      </c>
      <c r="E30" s="77">
        <v>43.3</v>
      </c>
      <c r="F30" s="77">
        <v>41.7</v>
      </c>
      <c r="G30" s="55">
        <v>40.299999999999997</v>
      </c>
      <c r="H30" s="77">
        <v>41.6</v>
      </c>
      <c r="I30" s="55">
        <v>42.6</v>
      </c>
      <c r="J30" s="78">
        <v>42.1</v>
      </c>
      <c r="K30" s="78">
        <v>40.9</v>
      </c>
      <c r="L30" s="55">
        <v>39.200000000000003</v>
      </c>
      <c r="M30" s="55">
        <v>38.700000000000003</v>
      </c>
      <c r="N30" s="78">
        <v>37</v>
      </c>
      <c r="O30" s="55"/>
    </row>
    <row r="31" spans="1:15">
      <c r="A31" s="194"/>
      <c r="B31" s="51" t="s">
        <v>23</v>
      </c>
      <c r="C31" s="77">
        <v>43.7</v>
      </c>
      <c r="D31" s="77">
        <v>43.9</v>
      </c>
      <c r="E31" s="77">
        <v>45.8</v>
      </c>
      <c r="F31" s="77">
        <v>45.2</v>
      </c>
      <c r="G31" s="55">
        <v>45.4</v>
      </c>
      <c r="H31" s="77">
        <v>46.8</v>
      </c>
      <c r="I31" s="55">
        <v>46.4</v>
      </c>
      <c r="J31" s="78">
        <v>43.4</v>
      </c>
      <c r="K31" s="78">
        <v>41.9</v>
      </c>
      <c r="L31" s="55">
        <v>39.9</v>
      </c>
      <c r="M31" s="55">
        <v>40.1</v>
      </c>
      <c r="N31" s="78">
        <v>38.799999999999997</v>
      </c>
      <c r="O31" s="55"/>
    </row>
    <row r="32" spans="1:15">
      <c r="A32" s="194"/>
      <c r="B32" s="51" t="s">
        <v>24</v>
      </c>
      <c r="C32" s="77">
        <v>38.9</v>
      </c>
      <c r="D32" s="77">
        <v>40.200000000000003</v>
      </c>
      <c r="E32" s="77">
        <v>43.7</v>
      </c>
      <c r="F32" s="77">
        <v>41.9</v>
      </c>
      <c r="G32" s="55">
        <v>39.200000000000003</v>
      </c>
      <c r="H32" s="77">
        <v>40</v>
      </c>
      <c r="I32" s="55">
        <v>40.700000000000003</v>
      </c>
      <c r="J32" s="78">
        <v>40</v>
      </c>
      <c r="K32" s="78">
        <v>39</v>
      </c>
      <c r="L32" s="55">
        <v>37.799999999999997</v>
      </c>
      <c r="M32" s="55">
        <v>37</v>
      </c>
      <c r="N32" s="78">
        <v>35.5</v>
      </c>
      <c r="O32" s="55"/>
    </row>
    <row r="33" spans="1:15">
      <c r="A33" s="194"/>
      <c r="B33" s="51" t="s">
        <v>25</v>
      </c>
      <c r="C33" s="77">
        <v>31.2</v>
      </c>
      <c r="D33" s="77">
        <v>31.3</v>
      </c>
      <c r="E33" s="77">
        <v>35.700000000000003</v>
      </c>
      <c r="F33" s="77">
        <v>29.6</v>
      </c>
      <c r="G33" s="55">
        <v>26.6</v>
      </c>
      <c r="H33" s="77">
        <v>26</v>
      </c>
      <c r="I33" s="55">
        <v>27.9</v>
      </c>
      <c r="J33" s="78">
        <v>28.7</v>
      </c>
      <c r="K33" s="78">
        <v>30.4</v>
      </c>
      <c r="L33" s="55">
        <v>28.5</v>
      </c>
      <c r="M33" s="55">
        <v>28</v>
      </c>
      <c r="N33" s="78">
        <v>25.9</v>
      </c>
      <c r="O33" s="55"/>
    </row>
    <row r="34" spans="1:15">
      <c r="A34" s="194"/>
      <c r="B34" s="51" t="s">
        <v>26</v>
      </c>
      <c r="C34" s="77">
        <v>40.4</v>
      </c>
      <c r="D34" s="77">
        <v>41.8</v>
      </c>
      <c r="E34" s="77">
        <v>48.2</v>
      </c>
      <c r="F34" s="77">
        <v>45</v>
      </c>
      <c r="G34" s="55">
        <v>46.2</v>
      </c>
      <c r="H34" s="77">
        <v>46</v>
      </c>
      <c r="I34" s="55">
        <v>48.4</v>
      </c>
      <c r="J34" s="78" t="s">
        <v>88</v>
      </c>
      <c r="K34" s="78" t="s">
        <v>88</v>
      </c>
      <c r="L34" s="78" t="s">
        <v>88</v>
      </c>
      <c r="M34" s="78" t="s">
        <v>88</v>
      </c>
      <c r="N34" s="78" t="s">
        <v>88</v>
      </c>
      <c r="O34" s="55"/>
    </row>
    <row r="35" spans="1:15">
      <c r="J35" s="55"/>
      <c r="K35" s="55"/>
      <c r="L35" s="55"/>
      <c r="M35" s="55"/>
      <c r="N35" s="55"/>
      <c r="O35" s="55"/>
    </row>
  </sheetData>
  <mergeCells count="15">
    <mergeCell ref="N3:N4"/>
    <mergeCell ref="B1:N1"/>
    <mergeCell ref="M3:M4"/>
    <mergeCell ref="A1:A34"/>
    <mergeCell ref="J3:J4"/>
    <mergeCell ref="H3:H4"/>
    <mergeCell ref="C3:C4"/>
    <mergeCell ref="D3:D4"/>
    <mergeCell ref="I3:I4"/>
    <mergeCell ref="E3:E4"/>
    <mergeCell ref="F3:F4"/>
    <mergeCell ref="G3:G4"/>
    <mergeCell ref="L3:L4"/>
    <mergeCell ref="K3:K4"/>
    <mergeCell ref="B3:B4"/>
  </mergeCells>
  <phoneticPr fontId="2" type="noConversion"/>
  <pageMargins left="0.39370078740157483" right="0.39370078740157483" top="0.78740157480314965" bottom="0.39370078740157483" header="0.11811023622047245" footer="0.11811023622047245"/>
  <pageSetup paperSize="9" orientation="landscape" horizontalDpi="300" verticalDpi="300" r:id="rId1"/>
  <headerFooter alignWithMargins="0"/>
</worksheet>
</file>

<file path=xl/worksheets/sheet7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Лист80">
    <tabColor indexed="45"/>
  </sheetPr>
  <dimension ref="A1:P35"/>
  <sheetViews>
    <sheetView view="pageBreakPreview" zoomScale="80" zoomScaleNormal="75" zoomScaleSheetLayoutView="80" workbookViewId="0">
      <selection sqref="A1:A34"/>
    </sheetView>
  </sheetViews>
  <sheetFormatPr defaultColWidth="9.140625" defaultRowHeight="12.75"/>
  <cols>
    <col min="1" max="1" width="4.85546875" style="68" customWidth="1"/>
    <col min="2" max="2" width="16.28515625" style="51" bestFit="1" customWidth="1"/>
    <col min="3" max="14" width="9.7109375" style="51" customWidth="1"/>
    <col min="15" max="16384" width="9.140625" style="51"/>
  </cols>
  <sheetData>
    <row r="1" spans="1:16" ht="16.899999999999999" customHeight="1">
      <c r="A1" s="194">
        <v>85</v>
      </c>
      <c r="B1" s="190" t="s">
        <v>105</v>
      </c>
      <c r="C1" s="190"/>
      <c r="D1" s="190"/>
      <c r="E1" s="190"/>
      <c r="F1" s="190"/>
      <c r="G1" s="190"/>
      <c r="H1" s="190"/>
      <c r="I1" s="190"/>
      <c r="J1" s="190"/>
      <c r="K1" s="190"/>
      <c r="L1" s="190"/>
      <c r="M1" s="190"/>
      <c r="N1" s="190"/>
    </row>
    <row r="2" spans="1:16">
      <c r="A2" s="194"/>
      <c r="C2" s="37"/>
      <c r="D2" s="37"/>
      <c r="E2" s="37"/>
      <c r="F2" s="37"/>
      <c r="G2" s="37"/>
      <c r="H2" s="37"/>
      <c r="I2" s="37"/>
      <c r="J2" s="37"/>
      <c r="K2" s="37"/>
      <c r="L2" s="37"/>
      <c r="M2" s="37"/>
      <c r="N2" s="154" t="s">
        <v>54</v>
      </c>
    </row>
    <row r="3" spans="1:16" s="65" customFormat="1">
      <c r="A3" s="194"/>
      <c r="B3" s="200"/>
      <c r="C3" s="207">
        <v>2007</v>
      </c>
      <c r="D3" s="210">
        <v>2008</v>
      </c>
      <c r="E3" s="207">
        <v>2009</v>
      </c>
      <c r="F3" s="207">
        <v>2010</v>
      </c>
      <c r="G3" s="207">
        <v>2011</v>
      </c>
      <c r="H3" s="210">
        <v>2012</v>
      </c>
      <c r="I3" s="207">
        <v>2013</v>
      </c>
      <c r="J3" s="207">
        <v>2014</v>
      </c>
      <c r="K3" s="207">
        <v>2015</v>
      </c>
      <c r="L3" s="210">
        <v>2016</v>
      </c>
      <c r="M3" s="210">
        <v>2017</v>
      </c>
      <c r="N3" s="210">
        <v>2018</v>
      </c>
    </row>
    <row r="4" spans="1:16" s="65" customFormat="1">
      <c r="A4" s="194"/>
      <c r="B4" s="211"/>
      <c r="C4" s="169"/>
      <c r="D4" s="192"/>
      <c r="E4" s="169"/>
      <c r="F4" s="169"/>
      <c r="G4" s="169"/>
      <c r="H4" s="192"/>
      <c r="I4" s="169"/>
      <c r="J4" s="169"/>
      <c r="K4" s="169"/>
      <c r="L4" s="192"/>
      <c r="M4" s="192"/>
      <c r="N4" s="192"/>
    </row>
    <row r="5" spans="1:16" s="65" customFormat="1">
      <c r="A5" s="194"/>
      <c r="B5" s="101"/>
      <c r="C5" s="74"/>
      <c r="D5" s="74"/>
      <c r="E5" s="74"/>
      <c r="F5" s="102"/>
      <c r="G5" s="102"/>
      <c r="H5" s="63"/>
      <c r="M5" s="58"/>
    </row>
    <row r="6" spans="1:16" s="65" customFormat="1">
      <c r="A6" s="194"/>
      <c r="B6" s="65" t="s">
        <v>0</v>
      </c>
      <c r="C6" s="82">
        <v>20</v>
      </c>
      <c r="D6" s="82">
        <v>21.3</v>
      </c>
      <c r="E6" s="82">
        <v>22.8</v>
      </c>
      <c r="F6" s="82">
        <v>21.6</v>
      </c>
      <c r="G6" s="76">
        <v>20.8</v>
      </c>
      <c r="H6" s="82">
        <v>20.7</v>
      </c>
      <c r="I6" s="76">
        <v>20.9</v>
      </c>
      <c r="J6" s="104">
        <v>20.6</v>
      </c>
      <c r="K6" s="104">
        <v>19.3</v>
      </c>
      <c r="L6" s="76">
        <v>16.5</v>
      </c>
      <c r="M6" s="76">
        <v>14.8</v>
      </c>
      <c r="N6" s="104">
        <v>14.4</v>
      </c>
      <c r="O6" s="76"/>
      <c r="P6" s="76"/>
    </row>
    <row r="7" spans="1:16">
      <c r="A7" s="194"/>
      <c r="C7" s="77"/>
      <c r="D7" s="77"/>
      <c r="E7" s="77"/>
      <c r="F7" s="77"/>
      <c r="G7" s="77"/>
      <c r="H7" s="55"/>
      <c r="I7" s="55"/>
      <c r="J7" s="78"/>
      <c r="K7" s="78"/>
      <c r="L7" s="55"/>
      <c r="M7" s="55"/>
      <c r="N7" s="78"/>
      <c r="O7" s="55"/>
      <c r="P7" s="55"/>
    </row>
    <row r="8" spans="1:16" ht="25.5">
      <c r="A8" s="194"/>
      <c r="B8" s="64" t="s">
        <v>35</v>
      </c>
      <c r="C8" s="77">
        <v>20.7</v>
      </c>
      <c r="D8" s="77">
        <v>22.7</v>
      </c>
      <c r="E8" s="77">
        <v>24.5</v>
      </c>
      <c r="F8" s="77">
        <v>23.1</v>
      </c>
      <c r="G8" s="55">
        <v>21.9</v>
      </c>
      <c r="H8" s="77">
        <v>21.9</v>
      </c>
      <c r="I8" s="55">
        <v>21.9</v>
      </c>
      <c r="J8" s="78" t="s">
        <v>88</v>
      </c>
      <c r="K8" s="78" t="s">
        <v>88</v>
      </c>
      <c r="L8" s="78" t="s">
        <v>88</v>
      </c>
      <c r="M8" s="78" t="s">
        <v>88</v>
      </c>
      <c r="N8" s="78" t="s">
        <v>88</v>
      </c>
      <c r="O8" s="55"/>
      <c r="P8" s="55"/>
    </row>
    <row r="9" spans="1:16">
      <c r="A9" s="194"/>
      <c r="B9" s="51" t="s">
        <v>1</v>
      </c>
      <c r="C9" s="77">
        <v>19.600000000000001</v>
      </c>
      <c r="D9" s="77">
        <v>19.399999999999999</v>
      </c>
      <c r="E9" s="77">
        <v>24.4</v>
      </c>
      <c r="F9" s="77">
        <v>23</v>
      </c>
      <c r="G9" s="55">
        <v>22.8</v>
      </c>
      <c r="H9" s="77">
        <v>22.5</v>
      </c>
      <c r="I9" s="55">
        <v>23.1</v>
      </c>
      <c r="J9" s="78">
        <v>22.1</v>
      </c>
      <c r="K9" s="78">
        <v>19.8</v>
      </c>
      <c r="L9" s="55">
        <v>17.399999999999999</v>
      </c>
      <c r="M9" s="55">
        <v>15.2</v>
      </c>
      <c r="N9" s="78">
        <v>14.1</v>
      </c>
      <c r="O9" s="55"/>
      <c r="P9" s="55"/>
    </row>
    <row r="10" spans="1:16">
      <c r="A10" s="194"/>
      <c r="B10" s="51" t="s">
        <v>2</v>
      </c>
      <c r="C10" s="77">
        <v>21.9</v>
      </c>
      <c r="D10" s="77">
        <v>23</v>
      </c>
      <c r="E10" s="77">
        <v>25.5</v>
      </c>
      <c r="F10" s="77">
        <v>24.9</v>
      </c>
      <c r="G10" s="55">
        <v>23.6</v>
      </c>
      <c r="H10" s="77">
        <v>23.9</v>
      </c>
      <c r="I10" s="55">
        <v>25</v>
      </c>
      <c r="J10" s="78">
        <v>24.8</v>
      </c>
      <c r="K10" s="78">
        <v>22.3</v>
      </c>
      <c r="L10" s="55">
        <v>19.8</v>
      </c>
      <c r="M10" s="55">
        <v>17.399999999999999</v>
      </c>
      <c r="N10" s="78">
        <v>16.2</v>
      </c>
      <c r="O10" s="55"/>
      <c r="P10" s="55"/>
    </row>
    <row r="11" spans="1:16">
      <c r="A11" s="194"/>
      <c r="B11" s="51" t="s">
        <v>3</v>
      </c>
      <c r="C11" s="77">
        <v>19.8</v>
      </c>
      <c r="D11" s="77">
        <v>21.9</v>
      </c>
      <c r="E11" s="77">
        <v>23.3</v>
      </c>
      <c r="F11" s="77">
        <v>21.2</v>
      </c>
      <c r="G11" s="55">
        <v>20.2</v>
      </c>
      <c r="H11" s="77">
        <v>19.5</v>
      </c>
      <c r="I11" s="55">
        <v>20.399999999999999</v>
      </c>
      <c r="J11" s="78">
        <v>18.899999999999999</v>
      </c>
      <c r="K11" s="78">
        <v>17.399999999999999</v>
      </c>
      <c r="L11" s="55">
        <v>15.8</v>
      </c>
      <c r="M11" s="55">
        <v>14.1</v>
      </c>
      <c r="N11" s="78">
        <v>14.2</v>
      </c>
      <c r="O11" s="55"/>
      <c r="P11" s="55"/>
    </row>
    <row r="12" spans="1:16">
      <c r="A12" s="194"/>
      <c r="B12" s="51" t="s">
        <v>4</v>
      </c>
      <c r="C12" s="77">
        <v>22.3</v>
      </c>
      <c r="D12" s="77">
        <v>24.9</v>
      </c>
      <c r="E12" s="77">
        <v>26.7</v>
      </c>
      <c r="F12" s="77">
        <v>24.8</v>
      </c>
      <c r="G12" s="55">
        <v>23.5</v>
      </c>
      <c r="H12" s="77">
        <v>23.1</v>
      </c>
      <c r="I12" s="55">
        <v>23</v>
      </c>
      <c r="J12" s="78">
        <v>25.8</v>
      </c>
      <c r="K12" s="78">
        <v>33</v>
      </c>
      <c r="L12" s="55">
        <v>23.4</v>
      </c>
      <c r="M12" s="55">
        <v>21.7</v>
      </c>
      <c r="N12" s="78">
        <v>22.8</v>
      </c>
      <c r="O12" s="55"/>
      <c r="P12" s="55"/>
    </row>
    <row r="13" spans="1:16">
      <c r="A13" s="194"/>
      <c r="B13" s="51" t="s">
        <v>5</v>
      </c>
      <c r="C13" s="77">
        <v>23.8</v>
      </c>
      <c r="D13" s="77">
        <v>25.2</v>
      </c>
      <c r="E13" s="77">
        <v>27</v>
      </c>
      <c r="F13" s="77">
        <v>25.2</v>
      </c>
      <c r="G13" s="55">
        <v>25.2</v>
      </c>
      <c r="H13" s="77">
        <v>26.3</v>
      </c>
      <c r="I13" s="55">
        <v>25.8</v>
      </c>
      <c r="J13" s="78">
        <v>25.2</v>
      </c>
      <c r="K13" s="78">
        <v>22.9</v>
      </c>
      <c r="L13" s="55">
        <v>19.600000000000001</v>
      </c>
      <c r="M13" s="55">
        <v>17.2</v>
      </c>
      <c r="N13" s="78">
        <v>16.3</v>
      </c>
      <c r="O13" s="55"/>
      <c r="P13" s="55"/>
    </row>
    <row r="14" spans="1:16">
      <c r="A14" s="194"/>
      <c r="B14" s="51" t="s">
        <v>6</v>
      </c>
      <c r="C14" s="77">
        <v>19.2</v>
      </c>
      <c r="D14" s="77">
        <v>20.6</v>
      </c>
      <c r="E14" s="77">
        <v>23.3</v>
      </c>
      <c r="F14" s="77">
        <v>22.6</v>
      </c>
      <c r="G14" s="55">
        <v>21.7</v>
      </c>
      <c r="H14" s="77">
        <v>22</v>
      </c>
      <c r="I14" s="55">
        <v>23.3</v>
      </c>
      <c r="J14" s="78">
        <v>23.2</v>
      </c>
      <c r="K14" s="78">
        <v>20.399999999999999</v>
      </c>
      <c r="L14" s="55">
        <v>18.2</v>
      </c>
      <c r="M14" s="55">
        <v>16.399999999999999</v>
      </c>
      <c r="N14" s="78">
        <v>14.9</v>
      </c>
      <c r="O14" s="55"/>
      <c r="P14" s="55"/>
    </row>
    <row r="15" spans="1:16">
      <c r="A15" s="194"/>
      <c r="B15" s="51" t="s">
        <v>7</v>
      </c>
      <c r="C15" s="77">
        <v>19</v>
      </c>
      <c r="D15" s="77">
        <v>20.6</v>
      </c>
      <c r="E15" s="77">
        <v>22.5</v>
      </c>
      <c r="F15" s="77">
        <v>20.8</v>
      </c>
      <c r="G15" s="55">
        <v>20.100000000000001</v>
      </c>
      <c r="H15" s="77">
        <v>20.399999999999999</v>
      </c>
      <c r="I15" s="55">
        <v>20.6</v>
      </c>
      <c r="J15" s="78">
        <v>19.3</v>
      </c>
      <c r="K15" s="78">
        <v>18.100000000000001</v>
      </c>
      <c r="L15" s="55">
        <v>17</v>
      </c>
      <c r="M15" s="55">
        <v>15.5</v>
      </c>
      <c r="N15" s="78">
        <v>15.2</v>
      </c>
      <c r="O15" s="55"/>
      <c r="P15" s="55"/>
    </row>
    <row r="16" spans="1:16">
      <c r="A16" s="194"/>
      <c r="B16" s="51" t="s">
        <v>8</v>
      </c>
      <c r="C16" s="77">
        <v>20.9</v>
      </c>
      <c r="D16" s="77">
        <v>21.6</v>
      </c>
      <c r="E16" s="77">
        <v>23.5</v>
      </c>
      <c r="F16" s="77">
        <v>22.7</v>
      </c>
      <c r="G16" s="55">
        <v>21.8</v>
      </c>
      <c r="H16" s="77">
        <v>21.5</v>
      </c>
      <c r="I16" s="55">
        <v>23</v>
      </c>
      <c r="J16" s="78">
        <v>23.2</v>
      </c>
      <c r="K16" s="78">
        <v>20.3</v>
      </c>
      <c r="L16" s="55">
        <v>18</v>
      </c>
      <c r="M16" s="55">
        <v>16.2</v>
      </c>
      <c r="N16" s="78">
        <v>15.4</v>
      </c>
      <c r="O16" s="55"/>
      <c r="P16" s="55"/>
    </row>
    <row r="17" spans="1:16">
      <c r="A17" s="194"/>
      <c r="B17" s="51" t="s">
        <v>9</v>
      </c>
      <c r="C17" s="77">
        <v>20.3</v>
      </c>
      <c r="D17" s="77">
        <v>22.9</v>
      </c>
      <c r="E17" s="77">
        <v>24.4</v>
      </c>
      <c r="F17" s="77">
        <v>23.2</v>
      </c>
      <c r="G17" s="55">
        <v>23.4</v>
      </c>
      <c r="H17" s="77">
        <v>24</v>
      </c>
      <c r="I17" s="55">
        <v>23</v>
      </c>
      <c r="J17" s="78">
        <v>21.8</v>
      </c>
      <c r="K17" s="78">
        <v>20.6</v>
      </c>
      <c r="L17" s="55">
        <v>17.7</v>
      </c>
      <c r="M17" s="55">
        <v>15.5</v>
      </c>
      <c r="N17" s="78">
        <v>14.9</v>
      </c>
      <c r="O17" s="55"/>
      <c r="P17" s="55"/>
    </row>
    <row r="18" spans="1:16">
      <c r="A18" s="194"/>
      <c r="B18" s="51" t="s">
        <v>10</v>
      </c>
      <c r="C18" s="77">
        <v>22.9</v>
      </c>
      <c r="D18" s="77">
        <v>24.3</v>
      </c>
      <c r="E18" s="77">
        <v>26</v>
      </c>
      <c r="F18" s="77">
        <v>24.7</v>
      </c>
      <c r="G18" s="55">
        <v>24.1</v>
      </c>
      <c r="H18" s="77">
        <v>23.1</v>
      </c>
      <c r="I18" s="55">
        <v>24.1</v>
      </c>
      <c r="J18" s="78">
        <v>23.7</v>
      </c>
      <c r="K18" s="78">
        <v>21.4</v>
      </c>
      <c r="L18" s="55">
        <v>18.899999999999999</v>
      </c>
      <c r="M18" s="55">
        <v>16.5</v>
      </c>
      <c r="N18" s="78">
        <v>16.2</v>
      </c>
      <c r="O18" s="55"/>
      <c r="P18" s="55"/>
    </row>
    <row r="19" spans="1:16">
      <c r="A19" s="194"/>
      <c r="B19" s="51" t="s">
        <v>11</v>
      </c>
      <c r="C19" s="77">
        <v>25.7</v>
      </c>
      <c r="D19" s="77">
        <v>28.6</v>
      </c>
      <c r="E19" s="77">
        <v>30.8</v>
      </c>
      <c r="F19" s="77">
        <v>27.9</v>
      </c>
      <c r="G19" s="55">
        <v>26.2</v>
      </c>
      <c r="H19" s="77">
        <v>26</v>
      </c>
      <c r="I19" s="55">
        <v>26.5</v>
      </c>
      <c r="J19" s="78">
        <v>32</v>
      </c>
      <c r="K19" s="78">
        <v>41.8</v>
      </c>
      <c r="L19" s="55">
        <v>25.3</v>
      </c>
      <c r="M19" s="55">
        <v>24.3</v>
      </c>
      <c r="N19" s="78">
        <v>25.4</v>
      </c>
      <c r="O19" s="55"/>
      <c r="P19" s="55"/>
    </row>
    <row r="20" spans="1:16">
      <c r="A20" s="194"/>
      <c r="B20" s="51" t="s">
        <v>12</v>
      </c>
      <c r="C20" s="77">
        <v>19.7</v>
      </c>
      <c r="D20" s="77">
        <v>20.6</v>
      </c>
      <c r="E20" s="77">
        <v>22</v>
      </c>
      <c r="F20" s="77">
        <v>20.9</v>
      </c>
      <c r="G20" s="55">
        <v>20.2</v>
      </c>
      <c r="H20" s="77">
        <v>20.8</v>
      </c>
      <c r="I20" s="55">
        <v>21.7</v>
      </c>
      <c r="J20" s="78">
        <v>21.3</v>
      </c>
      <c r="K20" s="78">
        <v>19</v>
      </c>
      <c r="L20" s="55">
        <v>16.8</v>
      </c>
      <c r="M20" s="55">
        <v>13.9</v>
      </c>
      <c r="N20" s="78">
        <v>14.2</v>
      </c>
      <c r="O20" s="55"/>
      <c r="P20" s="55"/>
    </row>
    <row r="21" spans="1:16">
      <c r="A21" s="194"/>
      <c r="B21" s="51" t="s">
        <v>13</v>
      </c>
      <c r="C21" s="77">
        <v>20.100000000000001</v>
      </c>
      <c r="D21" s="77">
        <v>21.3</v>
      </c>
      <c r="E21" s="77">
        <v>23.2</v>
      </c>
      <c r="F21" s="77">
        <v>21.6</v>
      </c>
      <c r="G21" s="55">
        <v>21.2</v>
      </c>
      <c r="H21" s="77">
        <v>21.6</v>
      </c>
      <c r="I21" s="55">
        <v>22</v>
      </c>
      <c r="J21" s="78">
        <v>21.8</v>
      </c>
      <c r="K21" s="78">
        <v>19.7</v>
      </c>
      <c r="L21" s="55">
        <v>17.100000000000001</v>
      </c>
      <c r="M21" s="55">
        <v>15.4</v>
      </c>
      <c r="N21" s="78">
        <v>15</v>
      </c>
      <c r="O21" s="55"/>
      <c r="P21" s="55"/>
    </row>
    <row r="22" spans="1:16">
      <c r="A22" s="194"/>
      <c r="B22" s="51" t="s">
        <v>14</v>
      </c>
      <c r="C22" s="77">
        <v>19.100000000000001</v>
      </c>
      <c r="D22" s="77">
        <v>20.6</v>
      </c>
      <c r="E22" s="77">
        <v>22</v>
      </c>
      <c r="F22" s="77">
        <v>20.399999999999999</v>
      </c>
      <c r="G22" s="55">
        <v>19.5</v>
      </c>
      <c r="H22" s="77">
        <v>19.3</v>
      </c>
      <c r="I22" s="55">
        <v>19.100000000000001</v>
      </c>
      <c r="J22" s="78">
        <v>18.899999999999999</v>
      </c>
      <c r="K22" s="78">
        <v>16.7</v>
      </c>
      <c r="L22" s="55">
        <v>14.9</v>
      </c>
      <c r="M22" s="55">
        <v>13.6</v>
      </c>
      <c r="N22" s="78">
        <v>12.3</v>
      </c>
      <c r="O22" s="55"/>
      <c r="P22" s="55"/>
    </row>
    <row r="23" spans="1:16">
      <c r="A23" s="194"/>
      <c r="B23" s="51" t="s">
        <v>15</v>
      </c>
      <c r="C23" s="77">
        <v>21</v>
      </c>
      <c r="D23" s="77">
        <v>22.9</v>
      </c>
      <c r="E23" s="77">
        <v>24</v>
      </c>
      <c r="F23" s="77">
        <v>22.5</v>
      </c>
      <c r="G23" s="55">
        <v>21.6</v>
      </c>
      <c r="H23" s="77">
        <v>21.8</v>
      </c>
      <c r="I23" s="55">
        <v>22</v>
      </c>
      <c r="J23" s="78">
        <v>21.2</v>
      </c>
      <c r="K23" s="78">
        <v>19.5</v>
      </c>
      <c r="L23" s="55">
        <v>17.100000000000001</v>
      </c>
      <c r="M23" s="55">
        <v>15.3</v>
      </c>
      <c r="N23" s="78">
        <v>14.8</v>
      </c>
      <c r="O23" s="55"/>
      <c r="P23" s="55"/>
    </row>
    <row r="24" spans="1:16">
      <c r="A24" s="194"/>
      <c r="B24" s="51" t="s">
        <v>16</v>
      </c>
      <c r="C24" s="77">
        <v>21.5</v>
      </c>
      <c r="D24" s="77">
        <v>22.4</v>
      </c>
      <c r="E24" s="77">
        <v>24.6</v>
      </c>
      <c r="F24" s="77">
        <v>23.2</v>
      </c>
      <c r="G24" s="55">
        <v>22.7</v>
      </c>
      <c r="H24" s="77">
        <v>23.4</v>
      </c>
      <c r="I24" s="55">
        <v>24.3</v>
      </c>
      <c r="J24" s="78">
        <v>23.7</v>
      </c>
      <c r="K24" s="78">
        <v>21.7</v>
      </c>
      <c r="L24" s="55">
        <v>18.899999999999999</v>
      </c>
      <c r="M24" s="55">
        <v>16.899999999999999</v>
      </c>
      <c r="N24" s="78">
        <v>15.8</v>
      </c>
      <c r="O24" s="55"/>
      <c r="P24" s="55"/>
    </row>
    <row r="25" spans="1:16">
      <c r="A25" s="194"/>
      <c r="B25" s="51" t="s">
        <v>17</v>
      </c>
      <c r="C25" s="77">
        <v>21.5</v>
      </c>
      <c r="D25" s="77">
        <v>22.7</v>
      </c>
      <c r="E25" s="77">
        <v>24.1</v>
      </c>
      <c r="F25" s="77">
        <v>23</v>
      </c>
      <c r="G25" s="55">
        <v>22.6</v>
      </c>
      <c r="H25" s="77">
        <v>22.9</v>
      </c>
      <c r="I25" s="55">
        <v>22.9</v>
      </c>
      <c r="J25" s="78">
        <v>22.2</v>
      </c>
      <c r="K25" s="78">
        <v>19.7</v>
      </c>
      <c r="L25" s="55">
        <v>17.2</v>
      </c>
      <c r="M25" s="55">
        <v>15.4</v>
      </c>
      <c r="N25" s="78">
        <v>15.3</v>
      </c>
      <c r="O25" s="55"/>
      <c r="P25" s="55"/>
    </row>
    <row r="26" spans="1:16">
      <c r="A26" s="194"/>
      <c r="B26" s="51" t="s">
        <v>18</v>
      </c>
      <c r="C26" s="77">
        <v>21.2</v>
      </c>
      <c r="D26" s="77">
        <v>21.8</v>
      </c>
      <c r="E26" s="77">
        <v>23.6</v>
      </c>
      <c r="F26" s="77">
        <v>22.8</v>
      </c>
      <c r="G26" s="55">
        <v>22.4</v>
      </c>
      <c r="H26" s="77">
        <v>22.8</v>
      </c>
      <c r="I26" s="55">
        <v>23.8</v>
      </c>
      <c r="J26" s="78">
        <v>24.1</v>
      </c>
      <c r="K26" s="78">
        <v>20.8</v>
      </c>
      <c r="L26" s="55">
        <v>18.2</v>
      </c>
      <c r="M26" s="55">
        <v>16.2</v>
      </c>
      <c r="N26" s="78">
        <v>15.2</v>
      </c>
      <c r="O26" s="55"/>
      <c r="P26" s="55"/>
    </row>
    <row r="27" spans="1:16">
      <c r="A27" s="194"/>
      <c r="B27" s="51" t="s">
        <v>19</v>
      </c>
      <c r="C27" s="77">
        <v>19.7</v>
      </c>
      <c r="D27" s="77">
        <v>20.2</v>
      </c>
      <c r="E27" s="77">
        <v>21.1</v>
      </c>
      <c r="F27" s="77">
        <v>19.899999999999999</v>
      </c>
      <c r="G27" s="55">
        <v>19.5</v>
      </c>
      <c r="H27" s="77">
        <v>19.2</v>
      </c>
      <c r="I27" s="55">
        <v>19.600000000000001</v>
      </c>
      <c r="J27" s="78">
        <v>19.100000000000001</v>
      </c>
      <c r="K27" s="78">
        <v>17.7</v>
      </c>
      <c r="L27" s="55">
        <v>17</v>
      </c>
      <c r="M27" s="55">
        <v>15.1</v>
      </c>
      <c r="N27" s="78">
        <v>14.7</v>
      </c>
      <c r="O27" s="55"/>
      <c r="P27" s="55"/>
    </row>
    <row r="28" spans="1:16">
      <c r="A28" s="194"/>
      <c r="B28" s="51" t="s">
        <v>20</v>
      </c>
      <c r="C28" s="77">
        <v>21.8</v>
      </c>
      <c r="D28" s="77">
        <v>22.9</v>
      </c>
      <c r="E28" s="77">
        <v>24</v>
      </c>
      <c r="F28" s="77">
        <v>22.6</v>
      </c>
      <c r="G28" s="55">
        <v>22.4</v>
      </c>
      <c r="H28" s="77">
        <v>22.6</v>
      </c>
      <c r="I28" s="55">
        <v>22.3</v>
      </c>
      <c r="J28" s="78">
        <v>22.3</v>
      </c>
      <c r="K28" s="78">
        <v>19.399999999999999</v>
      </c>
      <c r="L28" s="55">
        <v>17.5</v>
      </c>
      <c r="M28" s="55">
        <v>15.6</v>
      </c>
      <c r="N28" s="78">
        <v>15.2</v>
      </c>
      <c r="O28" s="55"/>
      <c r="P28" s="55"/>
    </row>
    <row r="29" spans="1:16">
      <c r="A29" s="194"/>
      <c r="B29" s="51" t="s">
        <v>21</v>
      </c>
      <c r="C29" s="77">
        <v>22.6</v>
      </c>
      <c r="D29" s="77">
        <v>23.3</v>
      </c>
      <c r="E29" s="77">
        <v>25</v>
      </c>
      <c r="F29" s="77">
        <v>23.7</v>
      </c>
      <c r="G29" s="55">
        <v>23.3</v>
      </c>
      <c r="H29" s="77">
        <v>23.1</v>
      </c>
      <c r="I29" s="55">
        <v>23.7</v>
      </c>
      <c r="J29" s="78">
        <v>23.2</v>
      </c>
      <c r="K29" s="78">
        <v>20.399999999999999</v>
      </c>
      <c r="L29" s="55">
        <v>18.2</v>
      </c>
      <c r="M29" s="55">
        <v>16.399999999999999</v>
      </c>
      <c r="N29" s="78">
        <v>15.8</v>
      </c>
      <c r="O29" s="55"/>
      <c r="P29" s="55"/>
    </row>
    <row r="30" spans="1:16">
      <c r="A30" s="194"/>
      <c r="B30" s="51" t="s">
        <v>22</v>
      </c>
      <c r="C30" s="77">
        <v>23.2</v>
      </c>
      <c r="D30" s="77">
        <v>24.3</v>
      </c>
      <c r="E30" s="77">
        <v>26.2</v>
      </c>
      <c r="F30" s="77">
        <v>24.6</v>
      </c>
      <c r="G30" s="55">
        <v>23.9</v>
      </c>
      <c r="H30" s="77">
        <v>24.9</v>
      </c>
      <c r="I30" s="55">
        <v>25.4</v>
      </c>
      <c r="J30" s="78">
        <v>24.8</v>
      </c>
      <c r="K30" s="78">
        <v>22.6</v>
      </c>
      <c r="L30" s="55">
        <v>20.2</v>
      </c>
      <c r="M30" s="55">
        <v>18.3</v>
      </c>
      <c r="N30" s="78">
        <v>17.399999999999999</v>
      </c>
      <c r="O30" s="55"/>
      <c r="P30" s="55"/>
    </row>
    <row r="31" spans="1:16">
      <c r="A31" s="194"/>
      <c r="B31" s="51" t="s">
        <v>23</v>
      </c>
      <c r="C31" s="77">
        <v>20.8</v>
      </c>
      <c r="D31" s="77">
        <v>21.5</v>
      </c>
      <c r="E31" s="77">
        <v>23.7</v>
      </c>
      <c r="F31" s="77">
        <v>22.7</v>
      </c>
      <c r="G31" s="55">
        <v>21.6</v>
      </c>
      <c r="H31" s="77">
        <v>22</v>
      </c>
      <c r="I31" s="55">
        <v>23.3</v>
      </c>
      <c r="J31" s="78">
        <v>23.3</v>
      </c>
      <c r="K31" s="78">
        <v>20.6</v>
      </c>
      <c r="L31" s="55">
        <v>18.5</v>
      </c>
      <c r="M31" s="55">
        <v>16.7</v>
      </c>
      <c r="N31" s="78">
        <v>15.3</v>
      </c>
      <c r="O31" s="55"/>
      <c r="P31" s="55"/>
    </row>
    <row r="32" spans="1:16">
      <c r="A32" s="194"/>
      <c r="B32" s="51" t="s">
        <v>24</v>
      </c>
      <c r="C32" s="77">
        <v>23.3</v>
      </c>
      <c r="D32" s="77">
        <v>24.5</v>
      </c>
      <c r="E32" s="77">
        <v>26</v>
      </c>
      <c r="F32" s="77">
        <v>25</v>
      </c>
      <c r="G32" s="55">
        <v>24.5</v>
      </c>
      <c r="H32" s="77">
        <v>24.2</v>
      </c>
      <c r="I32" s="55">
        <v>25.1</v>
      </c>
      <c r="J32" s="78">
        <v>24.4</v>
      </c>
      <c r="K32" s="78">
        <v>22.4</v>
      </c>
      <c r="L32" s="55">
        <v>19.7</v>
      </c>
      <c r="M32" s="55">
        <v>17.8</v>
      </c>
      <c r="N32" s="78">
        <v>16.899999999999999</v>
      </c>
      <c r="O32" s="55"/>
      <c r="P32" s="55"/>
    </row>
    <row r="33" spans="1:16">
      <c r="A33" s="194"/>
      <c r="B33" s="51" t="s">
        <v>25</v>
      </c>
      <c r="C33" s="77">
        <v>12</v>
      </c>
      <c r="D33" s="77">
        <v>12.5</v>
      </c>
      <c r="E33" s="77">
        <v>12.5</v>
      </c>
      <c r="F33" s="77">
        <v>12.3</v>
      </c>
      <c r="G33" s="55">
        <v>12.1</v>
      </c>
      <c r="H33" s="77">
        <v>11.4</v>
      </c>
      <c r="I33" s="55">
        <v>11.1</v>
      </c>
      <c r="J33" s="78">
        <v>10.3</v>
      </c>
      <c r="K33" s="78">
        <v>9.6999999999999993</v>
      </c>
      <c r="L33" s="55">
        <v>8.6999999999999993</v>
      </c>
      <c r="M33" s="55">
        <v>8.4</v>
      </c>
      <c r="N33" s="78">
        <v>8.1</v>
      </c>
      <c r="O33" s="55"/>
      <c r="P33" s="55"/>
    </row>
    <row r="34" spans="1:16">
      <c r="A34" s="194"/>
      <c r="B34" s="51" t="s">
        <v>26</v>
      </c>
      <c r="C34" s="77">
        <v>19.8</v>
      </c>
      <c r="D34" s="77">
        <v>22.8</v>
      </c>
      <c r="E34" s="77">
        <v>27</v>
      </c>
      <c r="F34" s="77">
        <v>24.3</v>
      </c>
      <c r="G34" s="55">
        <v>21.7</v>
      </c>
      <c r="H34" s="77">
        <v>22.1</v>
      </c>
      <c r="I34" s="55">
        <v>21.5</v>
      </c>
      <c r="J34" s="78" t="s">
        <v>88</v>
      </c>
      <c r="K34" s="78" t="s">
        <v>88</v>
      </c>
      <c r="L34" s="78" t="s">
        <v>88</v>
      </c>
      <c r="M34" s="78" t="s">
        <v>88</v>
      </c>
      <c r="N34" s="78" t="s">
        <v>88</v>
      </c>
      <c r="O34" s="55"/>
      <c r="P34" s="55"/>
    </row>
    <row r="35" spans="1:16">
      <c r="J35" s="55"/>
      <c r="K35" s="55"/>
      <c r="L35" s="55"/>
      <c r="M35" s="55"/>
      <c r="N35" s="55"/>
      <c r="O35" s="55"/>
      <c r="P35" s="55"/>
    </row>
  </sheetData>
  <mergeCells count="15">
    <mergeCell ref="N3:N4"/>
    <mergeCell ref="B1:N1"/>
    <mergeCell ref="A1:A34"/>
    <mergeCell ref="G3:G4"/>
    <mergeCell ref="C3:C4"/>
    <mergeCell ref="D3:D4"/>
    <mergeCell ref="H3:H4"/>
    <mergeCell ref="E3:E4"/>
    <mergeCell ref="F3:F4"/>
    <mergeCell ref="B3:B4"/>
    <mergeCell ref="M3:M4"/>
    <mergeCell ref="L3:L4"/>
    <mergeCell ref="K3:K4"/>
    <mergeCell ref="I3:I4"/>
    <mergeCell ref="J3:J4"/>
  </mergeCells>
  <phoneticPr fontId="2" type="noConversion"/>
  <pageMargins left="0.39370078740157483" right="0.39370078740157483" top="0.78740157480314965" bottom="0.39370078740157483" header="0.11811023622047245" footer="0.11811023622047245"/>
  <pageSetup paperSize="9" orientation="landscape" horizontalDpi="300" verticalDpi="300" r:id="rId1"/>
  <headerFooter alignWithMargins="0"/>
</worksheet>
</file>

<file path=xl/worksheets/sheet8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Лист81">
    <tabColor indexed="45"/>
  </sheetPr>
  <dimension ref="A1:AI39"/>
  <sheetViews>
    <sheetView view="pageBreakPreview" zoomScale="80" zoomScaleSheetLayoutView="80" workbookViewId="0">
      <selection activeCell="N6" sqref="N6"/>
    </sheetView>
  </sheetViews>
  <sheetFormatPr defaultColWidth="9.140625" defaultRowHeight="12.75"/>
  <cols>
    <col min="1" max="1" width="4.85546875" style="68" customWidth="1"/>
    <col min="2" max="2" width="16.28515625" style="51" bestFit="1" customWidth="1"/>
    <col min="3" max="16" width="9.7109375" style="51" customWidth="1"/>
    <col min="17" max="23" width="2.7109375" style="51" customWidth="1"/>
    <col min="24" max="27" width="5.7109375" style="51" bestFit="1" customWidth="1"/>
    <col min="28" max="28" width="6.7109375" style="51" customWidth="1"/>
    <col min="29" max="32" width="5.7109375" style="51" bestFit="1" customWidth="1"/>
    <col min="33" max="16384" width="9.140625" style="51"/>
  </cols>
  <sheetData>
    <row r="1" spans="1:35" ht="16.899999999999999" customHeight="1">
      <c r="A1" s="194">
        <v>86</v>
      </c>
      <c r="B1" s="190" t="s">
        <v>106</v>
      </c>
      <c r="C1" s="190"/>
      <c r="D1" s="190"/>
      <c r="E1" s="190"/>
      <c r="F1" s="190"/>
      <c r="G1" s="190"/>
      <c r="H1" s="190"/>
      <c r="I1" s="190"/>
      <c r="J1" s="190"/>
      <c r="K1" s="190"/>
      <c r="L1" s="190"/>
      <c r="M1" s="190"/>
      <c r="N1" s="190"/>
    </row>
    <row r="2" spans="1:35">
      <c r="A2" s="194"/>
      <c r="C2" s="158"/>
      <c r="D2" s="158"/>
      <c r="E2" s="158"/>
      <c r="F2" s="158"/>
      <c r="G2" s="158"/>
      <c r="H2" s="158"/>
      <c r="I2" s="158"/>
      <c r="J2" s="158"/>
      <c r="K2" s="158"/>
      <c r="L2" s="158"/>
      <c r="M2" s="37"/>
      <c r="N2" s="155" t="s">
        <v>96</v>
      </c>
    </row>
    <row r="3" spans="1:35" s="65" customFormat="1">
      <c r="A3" s="194"/>
      <c r="B3" s="200"/>
      <c r="C3" s="207">
        <v>2007</v>
      </c>
      <c r="D3" s="210">
        <v>2008</v>
      </c>
      <c r="E3" s="207">
        <v>2009</v>
      </c>
      <c r="F3" s="207">
        <v>2010</v>
      </c>
      <c r="G3" s="207">
        <v>2011</v>
      </c>
      <c r="H3" s="210">
        <v>2012</v>
      </c>
      <c r="I3" s="207">
        <v>2013</v>
      </c>
      <c r="J3" s="207">
        <v>2014</v>
      </c>
      <c r="K3" s="207">
        <v>2015</v>
      </c>
      <c r="L3" s="210">
        <v>2016</v>
      </c>
      <c r="M3" s="210">
        <v>2017</v>
      </c>
      <c r="N3" s="210">
        <v>2018</v>
      </c>
      <c r="O3" s="103"/>
      <c r="P3" s="103"/>
      <c r="Q3" s="103"/>
      <c r="R3" s="103"/>
      <c r="S3" s="103"/>
      <c r="T3" s="103"/>
      <c r="U3" s="103"/>
      <c r="V3" s="103"/>
      <c r="W3" s="103"/>
      <c r="X3" s="103"/>
      <c r="Y3" s="208">
        <v>2010</v>
      </c>
      <c r="Z3" s="208">
        <v>2011</v>
      </c>
      <c r="AA3" s="191">
        <v>2012</v>
      </c>
      <c r="AB3" s="191">
        <v>2013</v>
      </c>
      <c r="AC3" s="191">
        <v>2016</v>
      </c>
      <c r="AD3" s="191">
        <v>2017</v>
      </c>
    </row>
    <row r="4" spans="1:35" s="65" customFormat="1">
      <c r="A4" s="194"/>
      <c r="B4" s="211"/>
      <c r="C4" s="169"/>
      <c r="D4" s="192"/>
      <c r="E4" s="169"/>
      <c r="F4" s="169"/>
      <c r="G4" s="169"/>
      <c r="H4" s="192"/>
      <c r="I4" s="169"/>
      <c r="J4" s="169"/>
      <c r="K4" s="169"/>
      <c r="L4" s="192"/>
      <c r="M4" s="192"/>
      <c r="N4" s="192"/>
      <c r="O4" s="103"/>
      <c r="P4" s="103"/>
      <c r="Q4" s="103"/>
      <c r="R4" s="103"/>
      <c r="S4" s="103"/>
      <c r="T4" s="103"/>
      <c r="U4" s="103"/>
      <c r="V4" s="103"/>
      <c r="W4" s="103"/>
      <c r="X4" s="103"/>
      <c r="Y4" s="209"/>
      <c r="Z4" s="209"/>
      <c r="AA4" s="192"/>
      <c r="AB4" s="192"/>
      <c r="AC4" s="192"/>
      <c r="AD4" s="192"/>
      <c r="AF4" s="103"/>
      <c r="AG4" s="103"/>
      <c r="AI4" s="103"/>
    </row>
    <row r="5" spans="1:35" s="65" customFormat="1">
      <c r="A5" s="194"/>
      <c r="B5" s="101"/>
      <c r="C5" s="74"/>
      <c r="D5" s="74"/>
      <c r="E5" s="74"/>
      <c r="F5" s="102"/>
      <c r="G5" s="102"/>
      <c r="H5" s="63"/>
      <c r="I5" s="63"/>
      <c r="J5" s="63"/>
      <c r="K5" s="63"/>
      <c r="L5" s="63"/>
      <c r="M5" s="63"/>
      <c r="N5" s="103"/>
      <c r="O5" s="103"/>
      <c r="P5" s="103"/>
      <c r="Q5" s="103"/>
      <c r="R5" s="103"/>
      <c r="S5" s="103"/>
      <c r="T5" s="103"/>
      <c r="U5" s="103"/>
      <c r="V5" s="103"/>
      <c r="W5" s="103"/>
      <c r="X5" s="103"/>
    </row>
    <row r="6" spans="1:35">
      <c r="A6" s="194"/>
      <c r="B6" s="65" t="s">
        <v>0</v>
      </c>
      <c r="C6" s="82">
        <v>81.7</v>
      </c>
      <c r="D6" s="82">
        <v>82.2</v>
      </c>
      <c r="E6" s="65">
        <v>79.2</v>
      </c>
      <c r="F6" s="65">
        <v>76.099999999999994</v>
      </c>
      <c r="G6" s="76">
        <v>81.400000000000006</v>
      </c>
      <c r="H6" s="82">
        <v>81.900000000000006</v>
      </c>
      <c r="I6" s="76">
        <v>84.2</v>
      </c>
      <c r="J6" s="104">
        <v>86.9</v>
      </c>
      <c r="K6" s="104">
        <v>88.5</v>
      </c>
      <c r="L6" s="76">
        <v>89.7</v>
      </c>
      <c r="M6" s="76">
        <v>89</v>
      </c>
      <c r="N6" s="163">
        <v>88.8</v>
      </c>
      <c r="X6" s="77"/>
      <c r="Y6" s="77">
        <f>H6+'87'!H6+'88'!H7+'89'!H6+'90'!H6</f>
        <v>100</v>
      </c>
      <c r="Z6" s="77">
        <f>I6+'87'!I6+'88'!I7+'89'!I6+'90'!I6</f>
        <v>100.00000000000001</v>
      </c>
      <c r="AA6" s="77">
        <f>J6+'87'!J6+'88'!J7+'89'!J6+'90'!J6</f>
        <v>100</v>
      </c>
      <c r="AB6" s="77">
        <f>K6+'87'!K6+'88'!K7+'89'!K6+'90'!K6</f>
        <v>100.00000000000001</v>
      </c>
      <c r="AC6" s="77">
        <f>L6+'87'!L6+'88'!L7+'89'!L6+'90'!L6</f>
        <v>100.00000000000001</v>
      </c>
      <c r="AD6" s="77">
        <f>M6+'87'!M6+'88'!M7+'89'!M6+'90'!M6</f>
        <v>100</v>
      </c>
      <c r="AE6" s="77"/>
      <c r="AF6" s="77"/>
      <c r="AG6" s="77"/>
      <c r="AH6" s="77"/>
      <c r="AI6" s="77"/>
    </row>
    <row r="7" spans="1:35">
      <c r="A7" s="194"/>
      <c r="C7" s="77"/>
      <c r="D7" s="77"/>
      <c r="E7" s="77"/>
      <c r="H7" s="55"/>
      <c r="I7" s="55"/>
      <c r="J7" s="78"/>
      <c r="K7" s="78"/>
      <c r="L7" s="55"/>
      <c r="M7" s="55"/>
      <c r="N7" s="70"/>
      <c r="X7" s="77"/>
      <c r="Y7" s="77">
        <f>H7+'87'!H7+'88'!H8+'89'!H7+'90'!H7</f>
        <v>0</v>
      </c>
      <c r="Z7" s="77">
        <f>I7+'87'!I7+'88'!I8+'89'!I7+'90'!I7</f>
        <v>0</v>
      </c>
      <c r="AA7" s="77">
        <f>J7+'87'!J7+'88'!J8+'89'!J7+'90'!J7</f>
        <v>0</v>
      </c>
      <c r="AB7" s="77">
        <f>K7+'87'!K7+'88'!K8+'89'!K7+'90'!K7</f>
        <v>0</v>
      </c>
      <c r="AC7" s="77">
        <f>L7+'87'!L7+'88'!L8+'89'!L7+'90'!L7</f>
        <v>0</v>
      </c>
      <c r="AD7" s="77">
        <f>M7+'87'!M7+'88'!M8+'89'!M7+'90'!M7</f>
        <v>0</v>
      </c>
      <c r="AE7" s="77"/>
      <c r="AF7" s="77"/>
      <c r="AG7" s="77"/>
      <c r="AH7" s="77"/>
      <c r="AI7" s="77"/>
    </row>
    <row r="8" spans="1:35" ht="25.5">
      <c r="A8" s="194"/>
      <c r="B8" s="64" t="s">
        <v>35</v>
      </c>
      <c r="C8" s="77">
        <v>91.7</v>
      </c>
      <c r="D8" s="77">
        <v>94.6</v>
      </c>
      <c r="E8" s="77">
        <v>90</v>
      </c>
      <c r="F8" s="77">
        <v>86.9</v>
      </c>
      <c r="G8" s="55">
        <v>93.5</v>
      </c>
      <c r="H8" s="51">
        <v>94.9</v>
      </c>
      <c r="I8" s="55">
        <v>86.6</v>
      </c>
      <c r="J8" s="78" t="s">
        <v>88</v>
      </c>
      <c r="K8" s="78" t="s">
        <v>88</v>
      </c>
      <c r="L8" s="78" t="s">
        <v>88</v>
      </c>
      <c r="M8" s="78" t="s">
        <v>88</v>
      </c>
      <c r="N8" s="70" t="s">
        <v>88</v>
      </c>
      <c r="X8" s="77"/>
      <c r="Y8" s="77">
        <f>H8+'87'!H8+'88'!H9+'89'!H8+'90'!H8</f>
        <v>100</v>
      </c>
      <c r="Z8" s="77">
        <f>I8+'87'!I8+'88'!I9+'89'!I8+'90'!I8</f>
        <v>99.999999999999986</v>
      </c>
      <c r="AA8" s="77" t="e">
        <f>J8+'87'!J8+'88'!J9+'89'!J8+'90'!J8</f>
        <v>#VALUE!</v>
      </c>
      <c r="AB8" s="77"/>
      <c r="AC8" s="77"/>
      <c r="AD8" s="77"/>
      <c r="AE8" s="77"/>
      <c r="AF8" s="77"/>
      <c r="AG8" s="77"/>
      <c r="AH8" s="77"/>
      <c r="AI8" s="77"/>
    </row>
    <row r="9" spans="1:35">
      <c r="A9" s="194"/>
      <c r="B9" s="51" t="s">
        <v>1</v>
      </c>
      <c r="C9" s="77">
        <v>78.3</v>
      </c>
      <c r="D9" s="77">
        <v>83.6</v>
      </c>
      <c r="E9" s="77">
        <v>78.8</v>
      </c>
      <c r="F9" s="77">
        <v>73.599999999999994</v>
      </c>
      <c r="G9" s="55">
        <v>77.5</v>
      </c>
      <c r="H9" s="51">
        <v>78.400000000000006</v>
      </c>
      <c r="I9" s="55">
        <v>83.6</v>
      </c>
      <c r="J9" s="78">
        <v>89.5</v>
      </c>
      <c r="K9" s="78">
        <v>90.1</v>
      </c>
      <c r="L9" s="55">
        <v>92.1</v>
      </c>
      <c r="M9" s="55">
        <v>83.3</v>
      </c>
      <c r="N9" s="84">
        <v>82.9</v>
      </c>
      <c r="X9" s="77"/>
      <c r="Y9" s="77">
        <f>H9+'87'!H9+'88'!H10+'89'!H9+'90'!H9</f>
        <v>100</v>
      </c>
      <c r="Z9" s="77">
        <f>I9+'87'!I9+'88'!I10+'89'!I9+'90'!I9</f>
        <v>100</v>
      </c>
      <c r="AA9" s="77">
        <f>J9+'87'!J9+'88'!J10+'89'!J9+'90'!J9</f>
        <v>99.999999999999986</v>
      </c>
      <c r="AB9" s="77">
        <f>K9+'87'!K9+'88'!K10+'89'!K9+'90'!K9</f>
        <v>100</v>
      </c>
      <c r="AC9" s="77">
        <f>L9+'87'!L9+'88'!L10+'89'!L9+'90'!L9</f>
        <v>100</v>
      </c>
      <c r="AD9" s="77">
        <f>M9+'87'!M9+'88'!M10+'89'!M9+'90'!M9</f>
        <v>100</v>
      </c>
      <c r="AE9" s="77"/>
      <c r="AF9" s="77"/>
      <c r="AG9" s="77"/>
      <c r="AH9" s="77"/>
      <c r="AI9" s="77"/>
    </row>
    <row r="10" spans="1:35">
      <c r="A10" s="194"/>
      <c r="B10" s="51" t="s">
        <v>2</v>
      </c>
      <c r="C10" s="77">
        <v>86.2</v>
      </c>
      <c r="D10" s="77">
        <v>88.1</v>
      </c>
      <c r="E10" s="77">
        <v>86.5</v>
      </c>
      <c r="F10" s="77">
        <v>81.7</v>
      </c>
      <c r="G10" s="55">
        <v>86.7</v>
      </c>
      <c r="H10" s="77">
        <v>87.6</v>
      </c>
      <c r="I10" s="55">
        <v>94.4</v>
      </c>
      <c r="J10" s="78">
        <v>104.8</v>
      </c>
      <c r="K10" s="78">
        <v>111.3</v>
      </c>
      <c r="L10" s="55">
        <v>105.3</v>
      </c>
      <c r="M10" s="55">
        <v>94</v>
      </c>
      <c r="N10" s="84">
        <v>94.6</v>
      </c>
      <c r="X10" s="77"/>
      <c r="Y10" s="77">
        <f>H10+'87'!H10+'88'!H11+'89'!H10+'90'!H10</f>
        <v>99.999999999999986</v>
      </c>
      <c r="Z10" s="77">
        <f>I10+'87'!I10+'88'!I11+'89'!I10+'90'!I10</f>
        <v>100</v>
      </c>
      <c r="AA10" s="77">
        <f>J10+'87'!J10+'88'!J11+'89'!J10+'90'!J10</f>
        <v>100</v>
      </c>
      <c r="AB10" s="77">
        <f>K10+'87'!K10+'88'!K11+'89'!K10+'90'!K10</f>
        <v>99.999999999999986</v>
      </c>
      <c r="AC10" s="77">
        <f>L10+'87'!L10+'88'!L11+'89'!L10+'90'!L10</f>
        <v>100.00000000000001</v>
      </c>
      <c r="AD10" s="77">
        <f>M10+'87'!M10+'88'!M11+'89'!M10+'90'!M10</f>
        <v>100</v>
      </c>
      <c r="AE10" s="77"/>
      <c r="AF10" s="77"/>
      <c r="AG10" s="77"/>
      <c r="AH10" s="77"/>
      <c r="AI10" s="77"/>
    </row>
    <row r="11" spans="1:35">
      <c r="A11" s="194"/>
      <c r="B11" s="51" t="s">
        <v>3</v>
      </c>
      <c r="C11" s="77">
        <v>71.900000000000006</v>
      </c>
      <c r="D11" s="77">
        <v>74.400000000000006</v>
      </c>
      <c r="E11" s="77">
        <v>71</v>
      </c>
      <c r="F11" s="77">
        <v>69.2</v>
      </c>
      <c r="G11" s="55">
        <v>75.5</v>
      </c>
      <c r="H11" s="77">
        <v>76</v>
      </c>
      <c r="I11" s="55">
        <v>79</v>
      </c>
      <c r="J11" s="78">
        <v>81.8</v>
      </c>
      <c r="K11" s="78">
        <v>82.2</v>
      </c>
      <c r="L11" s="55">
        <v>83</v>
      </c>
      <c r="M11" s="55">
        <v>79.2</v>
      </c>
      <c r="N11" s="84">
        <v>77.599999999999994</v>
      </c>
      <c r="X11" s="77"/>
      <c r="Y11" s="77">
        <f>H11+'87'!H11+'88'!H12+'89'!H11+'90'!H11</f>
        <v>100</v>
      </c>
      <c r="Z11" s="77">
        <f>I11+'87'!I11+'88'!I12+'89'!I11+'90'!I11</f>
        <v>100.00000000000001</v>
      </c>
      <c r="AA11" s="77">
        <f>J11+'87'!J11+'88'!J12+'89'!J11+'90'!J11</f>
        <v>99.999999999999986</v>
      </c>
      <c r="AB11" s="77">
        <f>K11+'87'!K11+'88'!K12+'89'!K11+'90'!K11</f>
        <v>100</v>
      </c>
      <c r="AC11" s="77">
        <f>L11+'87'!L11+'88'!L12+'89'!L11+'90'!L11</f>
        <v>100.00000000000001</v>
      </c>
      <c r="AD11" s="77">
        <f>M11+'87'!M11+'88'!M12+'89'!M11+'90'!M11</f>
        <v>100.00000000000001</v>
      </c>
      <c r="AE11" s="77"/>
      <c r="AF11" s="77"/>
      <c r="AG11" s="77"/>
      <c r="AH11" s="77"/>
      <c r="AI11" s="77"/>
    </row>
    <row r="12" spans="1:35">
      <c r="A12" s="194"/>
      <c r="B12" s="51" t="s">
        <v>4</v>
      </c>
      <c r="C12" s="77">
        <v>69.5</v>
      </c>
      <c r="D12" s="77">
        <v>70.7</v>
      </c>
      <c r="E12" s="77">
        <v>69.2</v>
      </c>
      <c r="F12" s="77">
        <v>66.5</v>
      </c>
      <c r="G12" s="55">
        <v>71.3</v>
      </c>
      <c r="H12" s="77">
        <v>72</v>
      </c>
      <c r="I12" s="55">
        <v>75.599999999999994</v>
      </c>
      <c r="J12" s="78">
        <v>65.599999999999994</v>
      </c>
      <c r="K12" s="78">
        <v>51.4</v>
      </c>
      <c r="L12" s="55">
        <v>57.9</v>
      </c>
      <c r="M12" s="55">
        <v>59.3</v>
      </c>
      <c r="N12" s="84">
        <v>59.2</v>
      </c>
      <c r="X12" s="77"/>
      <c r="Y12" s="77">
        <f>H12+'87'!H12+'88'!H13+'89'!H12+'90'!H12</f>
        <v>100</v>
      </c>
      <c r="Z12" s="77">
        <f>I12+'87'!I12+'88'!I13+'89'!I12+'90'!I12</f>
        <v>100</v>
      </c>
      <c r="AA12" s="77">
        <f>J12+'87'!J12+'88'!J13+'89'!J12+'90'!J12</f>
        <v>99.999999999999986</v>
      </c>
      <c r="AB12" s="77">
        <f>K12+'87'!K12+'88'!K13+'89'!K12+'90'!K12</f>
        <v>100</v>
      </c>
      <c r="AC12" s="77">
        <f>L12+'87'!L12+'88'!L13+'89'!L12+'90'!L12</f>
        <v>100</v>
      </c>
      <c r="AD12" s="77">
        <f>M12+'87'!M12+'88'!M13+'89'!M12+'90'!M12</f>
        <v>100</v>
      </c>
      <c r="AE12" s="77"/>
      <c r="AF12" s="77"/>
      <c r="AG12" s="77"/>
      <c r="AH12" s="77"/>
      <c r="AI12" s="77"/>
    </row>
    <row r="13" spans="1:35">
      <c r="A13" s="194"/>
      <c r="B13" s="51" t="s">
        <v>5</v>
      </c>
      <c r="C13" s="77">
        <v>73.5</v>
      </c>
      <c r="D13" s="77">
        <v>75.2</v>
      </c>
      <c r="E13" s="77">
        <v>75.5</v>
      </c>
      <c r="F13" s="77">
        <v>71.3</v>
      </c>
      <c r="G13" s="55">
        <v>77.8</v>
      </c>
      <c r="H13" s="77">
        <v>78.2</v>
      </c>
      <c r="I13" s="55">
        <v>84.8</v>
      </c>
      <c r="J13" s="78">
        <v>90.9</v>
      </c>
      <c r="K13" s="78">
        <v>94.1</v>
      </c>
      <c r="L13" s="55">
        <v>94.8</v>
      </c>
      <c r="M13" s="55">
        <v>94.2</v>
      </c>
      <c r="N13" s="84">
        <v>94.1</v>
      </c>
      <c r="X13" s="77"/>
      <c r="Y13" s="77">
        <f>H13+'87'!H13+'88'!H14+'89'!H13+'90'!H13</f>
        <v>100</v>
      </c>
      <c r="Z13" s="77">
        <f>I13+'87'!I13+'88'!I14+'89'!I13+'90'!I13</f>
        <v>99.999999999999986</v>
      </c>
      <c r="AA13" s="77">
        <f>J13+'87'!J13+'88'!J14+'89'!J13+'90'!J13</f>
        <v>100</v>
      </c>
      <c r="AB13" s="77">
        <f>K13+'87'!K13+'88'!K14+'89'!K13+'90'!K13</f>
        <v>100</v>
      </c>
      <c r="AC13" s="77">
        <f>L13+'87'!L13+'88'!L14+'89'!L13+'90'!L13</f>
        <v>100.00000000000001</v>
      </c>
      <c r="AD13" s="77">
        <f>M13+'87'!M13+'88'!M14+'89'!M13+'90'!M13</f>
        <v>100.00000000000001</v>
      </c>
      <c r="AE13" s="77"/>
      <c r="AF13" s="77"/>
      <c r="AG13" s="77"/>
      <c r="AH13" s="77"/>
      <c r="AI13" s="77"/>
    </row>
    <row r="14" spans="1:35">
      <c r="A14" s="194"/>
      <c r="B14" s="51" t="s">
        <v>6</v>
      </c>
      <c r="C14" s="77">
        <v>84.2</v>
      </c>
      <c r="D14" s="77">
        <v>85.2</v>
      </c>
      <c r="E14" s="77">
        <v>85.7</v>
      </c>
      <c r="F14" s="77">
        <v>80.7</v>
      </c>
      <c r="G14" s="55">
        <v>84.2</v>
      </c>
      <c r="H14" s="77">
        <v>85.1</v>
      </c>
      <c r="I14" s="55">
        <v>89</v>
      </c>
      <c r="J14" s="78">
        <v>96.2</v>
      </c>
      <c r="K14" s="78">
        <v>99.5</v>
      </c>
      <c r="L14" s="55">
        <v>99.6</v>
      </c>
      <c r="M14" s="55">
        <v>102.1</v>
      </c>
      <c r="N14" s="84">
        <v>101.3</v>
      </c>
      <c r="X14" s="77"/>
      <c r="Y14" s="77">
        <f>H14+'87'!H14+'88'!H15+'89'!H14+'90'!H14</f>
        <v>100</v>
      </c>
      <c r="Z14" s="77">
        <f>I14+'87'!I14+'88'!I15+'89'!I14+'90'!I14</f>
        <v>100</v>
      </c>
      <c r="AA14" s="77">
        <f>J14+'87'!J14+'88'!J15+'89'!J14+'90'!J14</f>
        <v>99.999999999999986</v>
      </c>
      <c r="AB14" s="77">
        <f>K14+'87'!K14+'88'!K15+'89'!K14+'90'!K14</f>
        <v>99.999999999999986</v>
      </c>
      <c r="AC14" s="77">
        <f>L14+'87'!L14+'88'!L15+'89'!L14+'90'!L14</f>
        <v>99.999999999999986</v>
      </c>
      <c r="AD14" s="77">
        <f>M14+'87'!M14+'88'!M15+'89'!M14+'90'!M14</f>
        <v>99.999999999999986</v>
      </c>
      <c r="AE14" s="77"/>
      <c r="AF14" s="77"/>
      <c r="AG14" s="77"/>
      <c r="AH14" s="77"/>
      <c r="AI14" s="77"/>
    </row>
    <row r="15" spans="1:35">
      <c r="A15" s="194"/>
      <c r="B15" s="51" t="s">
        <v>7</v>
      </c>
      <c r="C15" s="77">
        <v>74.099999999999994</v>
      </c>
      <c r="D15" s="77">
        <v>75.099999999999994</v>
      </c>
      <c r="E15" s="77">
        <v>75.3</v>
      </c>
      <c r="F15" s="77">
        <v>73.8</v>
      </c>
      <c r="G15" s="55">
        <v>81.3</v>
      </c>
      <c r="H15" s="77">
        <v>81.400000000000006</v>
      </c>
      <c r="I15" s="55">
        <v>82.3</v>
      </c>
      <c r="J15" s="78">
        <v>84.7</v>
      </c>
      <c r="K15" s="78">
        <v>85.4</v>
      </c>
      <c r="L15" s="55">
        <v>85.6</v>
      </c>
      <c r="M15" s="55">
        <v>84.1</v>
      </c>
      <c r="N15" s="84">
        <v>84.6</v>
      </c>
      <c r="X15" s="77"/>
      <c r="Y15" s="77">
        <f>H15+'87'!H15+'88'!H16+'89'!H15+'90'!H15</f>
        <v>100</v>
      </c>
      <c r="Z15" s="77">
        <f>I15+'87'!I15+'88'!I16+'89'!I15+'90'!I15</f>
        <v>100</v>
      </c>
      <c r="AA15" s="77">
        <f>J15+'87'!J15+'88'!J16+'89'!J15+'90'!J15</f>
        <v>100.00000000000001</v>
      </c>
      <c r="AB15" s="77">
        <f>K15+'87'!K15+'88'!K16+'89'!K15+'90'!K15</f>
        <v>100.00000000000001</v>
      </c>
      <c r="AC15" s="77">
        <f>L15+'87'!L15+'88'!L16+'89'!L15+'90'!L15</f>
        <v>100</v>
      </c>
      <c r="AD15" s="77">
        <f>M15+'87'!M15+'88'!M16+'89'!M15+'90'!M15</f>
        <v>99.999999999999986</v>
      </c>
      <c r="AE15" s="77"/>
      <c r="AF15" s="77"/>
      <c r="AG15" s="77"/>
      <c r="AH15" s="77"/>
      <c r="AI15" s="77"/>
    </row>
    <row r="16" spans="1:35">
      <c r="A16" s="194"/>
      <c r="B16" s="51" t="s">
        <v>8</v>
      </c>
      <c r="C16" s="77">
        <v>75.400000000000006</v>
      </c>
      <c r="D16" s="77">
        <v>78.2</v>
      </c>
      <c r="E16" s="77">
        <v>79.3</v>
      </c>
      <c r="F16" s="77">
        <v>75.900000000000006</v>
      </c>
      <c r="G16" s="55">
        <v>80.900000000000006</v>
      </c>
      <c r="H16" s="77">
        <v>81.400000000000006</v>
      </c>
      <c r="I16" s="55">
        <v>91.2</v>
      </c>
      <c r="J16" s="78">
        <v>102.4</v>
      </c>
      <c r="K16" s="78">
        <v>102.1</v>
      </c>
      <c r="L16" s="55">
        <v>101.6</v>
      </c>
      <c r="M16" s="55">
        <v>88.3</v>
      </c>
      <c r="N16" s="84">
        <v>88.8</v>
      </c>
      <c r="X16" s="77"/>
      <c r="Y16" s="77">
        <f>H16+'87'!H16+'88'!H17+'89'!H16+'90'!H16</f>
        <v>100.00000000000001</v>
      </c>
      <c r="Z16" s="77">
        <f>I16+'87'!I16+'88'!I17+'89'!I16+'90'!I16</f>
        <v>100</v>
      </c>
      <c r="AA16" s="77">
        <f>J16+'87'!J16+'88'!J17+'89'!J16+'90'!J16</f>
        <v>100</v>
      </c>
      <c r="AB16" s="77">
        <f>K16+'87'!K16+'88'!K17+'89'!K16+'90'!K16</f>
        <v>100</v>
      </c>
      <c r="AC16" s="77">
        <f>L16+'87'!L16+'88'!L17+'89'!L16+'90'!L16</f>
        <v>100</v>
      </c>
      <c r="AD16" s="77">
        <f>M16+'87'!M16+'88'!M17+'89'!M16+'90'!M16</f>
        <v>100</v>
      </c>
      <c r="AE16" s="77"/>
      <c r="AF16" s="77"/>
      <c r="AG16" s="77"/>
      <c r="AH16" s="77"/>
      <c r="AI16" s="77"/>
    </row>
    <row r="17" spans="1:35">
      <c r="A17" s="194"/>
      <c r="B17" s="51" t="s">
        <v>9</v>
      </c>
      <c r="C17" s="77">
        <v>77.599999999999994</v>
      </c>
      <c r="D17" s="77">
        <v>79.599999999999994</v>
      </c>
      <c r="E17" s="77">
        <v>73.900000000000006</v>
      </c>
      <c r="F17" s="77">
        <v>71.2</v>
      </c>
      <c r="G17" s="55">
        <v>77.5</v>
      </c>
      <c r="H17" s="77">
        <v>78.400000000000006</v>
      </c>
      <c r="I17" s="55">
        <v>87.9</v>
      </c>
      <c r="J17" s="78">
        <v>95.3</v>
      </c>
      <c r="K17" s="78">
        <v>104.8</v>
      </c>
      <c r="L17" s="55">
        <v>101.1</v>
      </c>
      <c r="M17" s="55">
        <v>114.4</v>
      </c>
      <c r="N17" s="84">
        <v>110</v>
      </c>
      <c r="X17" s="77"/>
      <c r="Y17" s="77">
        <f>H17+'87'!H17+'88'!H18+'89'!H17+'90'!H17</f>
        <v>100</v>
      </c>
      <c r="Z17" s="77">
        <f>I17+'87'!I17+'88'!I18+'89'!I17+'90'!I17</f>
        <v>100.00000000000001</v>
      </c>
      <c r="AA17" s="77">
        <f>J17+'87'!J17+'88'!J18+'89'!J17+'90'!J17</f>
        <v>100</v>
      </c>
      <c r="AB17" s="77">
        <f>K17+'87'!K17+'88'!K18+'89'!K17+'90'!K17</f>
        <v>100</v>
      </c>
      <c r="AC17" s="77">
        <f>L17+'87'!L17+'88'!L18+'89'!L17+'90'!L17</f>
        <v>99.999999999999986</v>
      </c>
      <c r="AD17" s="77">
        <f>M17+'87'!M17+'88'!M18+'89'!M17+'90'!M17</f>
        <v>100</v>
      </c>
      <c r="AE17" s="77"/>
      <c r="AF17" s="77"/>
      <c r="AG17" s="77"/>
      <c r="AH17" s="77"/>
      <c r="AI17" s="77"/>
    </row>
    <row r="18" spans="1:35">
      <c r="A18" s="194"/>
      <c r="B18" s="51" t="s">
        <v>10</v>
      </c>
      <c r="C18" s="77">
        <v>78.099999999999994</v>
      </c>
      <c r="D18" s="77">
        <v>78.7</v>
      </c>
      <c r="E18" s="77">
        <v>76.3</v>
      </c>
      <c r="F18" s="77">
        <v>72.7</v>
      </c>
      <c r="G18" s="55">
        <v>78</v>
      </c>
      <c r="H18" s="77">
        <v>78.3</v>
      </c>
      <c r="I18" s="55">
        <v>82.3</v>
      </c>
      <c r="J18" s="78">
        <v>89.3</v>
      </c>
      <c r="K18" s="78">
        <v>93.6</v>
      </c>
      <c r="L18" s="55">
        <v>96.5</v>
      </c>
      <c r="M18" s="55">
        <v>89.1</v>
      </c>
      <c r="N18" s="84">
        <v>93.1</v>
      </c>
      <c r="X18" s="77"/>
      <c r="Y18" s="77">
        <f>H18+'87'!H18+'88'!H19+'89'!H18+'90'!H18</f>
        <v>100</v>
      </c>
      <c r="Z18" s="77">
        <f>I18+'87'!I18+'88'!I19+'89'!I18+'90'!I18</f>
        <v>100</v>
      </c>
      <c r="AA18" s="77">
        <f>J18+'87'!J18+'88'!J19+'89'!J18+'90'!J18</f>
        <v>99.999999999999986</v>
      </c>
      <c r="AB18" s="77">
        <f>K18+'87'!K18+'88'!K19+'89'!K18+'90'!K18</f>
        <v>99.999999999999986</v>
      </c>
      <c r="AC18" s="77">
        <f>L18+'87'!L18+'88'!L19+'89'!L18+'90'!L18</f>
        <v>100</v>
      </c>
      <c r="AD18" s="77">
        <f>M18+'87'!M18+'88'!M19+'89'!M18+'90'!M18</f>
        <v>100</v>
      </c>
      <c r="AE18" s="77"/>
      <c r="AF18" s="77"/>
      <c r="AG18" s="77"/>
      <c r="AH18" s="77"/>
      <c r="AI18" s="77"/>
    </row>
    <row r="19" spans="1:35">
      <c r="A19" s="194"/>
      <c r="B19" s="51" t="s">
        <v>11</v>
      </c>
      <c r="C19" s="77">
        <v>65.3</v>
      </c>
      <c r="D19" s="77">
        <v>65.900000000000006</v>
      </c>
      <c r="E19" s="77">
        <v>66.3</v>
      </c>
      <c r="F19" s="77">
        <v>65.099999999999994</v>
      </c>
      <c r="G19" s="55">
        <v>71.599999999999994</v>
      </c>
      <c r="H19" s="77">
        <v>72.3</v>
      </c>
      <c r="I19" s="55">
        <v>78.3</v>
      </c>
      <c r="J19" s="78">
        <v>54.7</v>
      </c>
      <c r="K19" s="78">
        <v>40.799999999999997</v>
      </c>
      <c r="L19" s="55">
        <v>53.2</v>
      </c>
      <c r="M19" s="55">
        <v>58.2</v>
      </c>
      <c r="N19" s="84">
        <v>59.3</v>
      </c>
      <c r="X19" s="77"/>
      <c r="Y19" s="77">
        <f>H19+'87'!H19+'88'!H20+'89'!H19+'90'!H19</f>
        <v>100</v>
      </c>
      <c r="Z19" s="77">
        <f>I19+'87'!I19+'88'!I20+'89'!I19+'90'!I19</f>
        <v>100.00000000000001</v>
      </c>
      <c r="AA19" s="77">
        <f>J19+'87'!J19+'88'!J20+'89'!J19+'90'!J19</f>
        <v>100</v>
      </c>
      <c r="AB19" s="77">
        <f>K19+'87'!K19+'88'!K20+'89'!K19+'90'!K19</f>
        <v>100</v>
      </c>
      <c r="AC19" s="77">
        <f>L19+'87'!L19+'88'!L20+'89'!L19+'90'!L19</f>
        <v>100</v>
      </c>
      <c r="AD19" s="77">
        <f>M19+'87'!M19+'88'!M20+'89'!M19+'90'!M19</f>
        <v>100</v>
      </c>
      <c r="AE19" s="77"/>
      <c r="AF19" s="77"/>
      <c r="AG19" s="77"/>
      <c r="AH19" s="77"/>
      <c r="AI19" s="77"/>
    </row>
    <row r="20" spans="1:35">
      <c r="A20" s="194"/>
      <c r="B20" s="51" t="s">
        <v>12</v>
      </c>
      <c r="C20" s="77">
        <v>78.099999999999994</v>
      </c>
      <c r="D20" s="77">
        <v>77.7</v>
      </c>
      <c r="E20" s="77">
        <v>76.8</v>
      </c>
      <c r="F20" s="77">
        <v>74.599999999999994</v>
      </c>
      <c r="G20" s="55">
        <v>80.599999999999994</v>
      </c>
      <c r="H20" s="77">
        <v>82</v>
      </c>
      <c r="I20" s="55">
        <v>83.1</v>
      </c>
      <c r="J20" s="78">
        <v>87</v>
      </c>
      <c r="K20" s="78">
        <v>92.1</v>
      </c>
      <c r="L20" s="55">
        <v>93.6</v>
      </c>
      <c r="M20" s="55">
        <v>97.7</v>
      </c>
      <c r="N20" s="84">
        <v>96.4</v>
      </c>
      <c r="X20" s="77"/>
      <c r="Y20" s="77">
        <f>H20+'87'!H20+'88'!H21+'89'!H20+'90'!H20</f>
        <v>100</v>
      </c>
      <c r="Z20" s="77">
        <f>I20+'87'!I20+'88'!I21+'89'!I20+'90'!I20</f>
        <v>99.999999999999986</v>
      </c>
      <c r="AA20" s="77">
        <f>J20+'87'!J20+'88'!J21+'89'!J20+'90'!J20</f>
        <v>100</v>
      </c>
      <c r="AB20" s="77">
        <f>K20+'87'!K20+'88'!K21+'89'!K20+'90'!K20</f>
        <v>99.999999999999986</v>
      </c>
      <c r="AC20" s="77">
        <f>L20+'87'!L20+'88'!L21+'89'!L20+'90'!L20</f>
        <v>99.999999999999986</v>
      </c>
      <c r="AD20" s="77">
        <f>M20+'87'!M20+'88'!M21+'89'!M20+'90'!M20</f>
        <v>100</v>
      </c>
      <c r="AE20" s="77"/>
      <c r="AF20" s="77"/>
      <c r="AG20" s="77"/>
      <c r="AH20" s="77"/>
      <c r="AI20" s="77"/>
    </row>
    <row r="21" spans="1:35">
      <c r="A21" s="194"/>
      <c r="B21" s="51" t="s">
        <v>13</v>
      </c>
      <c r="C21" s="77">
        <v>79.099999999999994</v>
      </c>
      <c r="D21" s="77">
        <v>80.5</v>
      </c>
      <c r="E21" s="77">
        <v>79.8</v>
      </c>
      <c r="F21" s="77">
        <v>74.8</v>
      </c>
      <c r="G21" s="55">
        <v>80.2</v>
      </c>
      <c r="H21" s="77">
        <v>81</v>
      </c>
      <c r="I21" s="55">
        <v>86.4</v>
      </c>
      <c r="J21" s="78">
        <v>92.2</v>
      </c>
      <c r="K21" s="78">
        <v>93.3</v>
      </c>
      <c r="L21" s="55">
        <v>94.2</v>
      </c>
      <c r="M21" s="55">
        <v>87.3</v>
      </c>
      <c r="N21" s="84">
        <v>87.1</v>
      </c>
      <c r="X21" s="77"/>
      <c r="Y21" s="77">
        <f>H21+'87'!H21+'88'!H22+'89'!H21+'90'!H21</f>
        <v>99.999999999999986</v>
      </c>
      <c r="Z21" s="77">
        <f>I21+'87'!I21+'88'!I22+'89'!I21+'90'!I21</f>
        <v>100</v>
      </c>
      <c r="AA21" s="77">
        <f>J21+'87'!J21+'88'!J22+'89'!J21+'90'!J21</f>
        <v>100</v>
      </c>
      <c r="AB21" s="77">
        <f>K21+'87'!K21+'88'!K22+'89'!K21+'90'!K21</f>
        <v>100</v>
      </c>
      <c r="AC21" s="77">
        <f>L21+'87'!L21+'88'!L22+'89'!L21+'90'!L21</f>
        <v>100</v>
      </c>
      <c r="AD21" s="77">
        <f>M21+'87'!M21+'88'!M22+'89'!M21+'90'!M21</f>
        <v>100</v>
      </c>
      <c r="AE21" s="77"/>
      <c r="AF21" s="77"/>
      <c r="AG21" s="77"/>
      <c r="AH21" s="77"/>
      <c r="AI21" s="77"/>
    </row>
    <row r="22" spans="1:35">
      <c r="A22" s="194"/>
      <c r="B22" s="51" t="s">
        <v>14</v>
      </c>
      <c r="C22" s="77">
        <v>97.5</v>
      </c>
      <c r="D22" s="77">
        <v>97.3</v>
      </c>
      <c r="E22" s="77">
        <v>96.5</v>
      </c>
      <c r="F22" s="77">
        <v>93.9</v>
      </c>
      <c r="G22" s="55">
        <v>101.9</v>
      </c>
      <c r="H22" s="77">
        <v>103.5</v>
      </c>
      <c r="I22" s="55">
        <v>102</v>
      </c>
      <c r="J22" s="78">
        <v>108.2</v>
      </c>
      <c r="K22" s="78">
        <v>106.7</v>
      </c>
      <c r="L22" s="55">
        <v>109.2</v>
      </c>
      <c r="M22" s="55">
        <v>106.4</v>
      </c>
      <c r="N22" s="84">
        <v>103.2</v>
      </c>
      <c r="X22" s="77"/>
      <c r="Y22" s="77">
        <f>H22+'87'!H22+'88'!H23+'89'!H22+'90'!H22</f>
        <v>100</v>
      </c>
      <c r="Z22" s="77">
        <f>I22+'87'!I22+'88'!I23+'89'!I22+'90'!I22</f>
        <v>100</v>
      </c>
      <c r="AA22" s="77">
        <f>J22+'87'!J22+'88'!J23+'89'!J22+'90'!J22</f>
        <v>100</v>
      </c>
      <c r="AB22" s="77">
        <f>K22+'87'!K22+'88'!K23+'89'!K22+'90'!K22</f>
        <v>100</v>
      </c>
      <c r="AC22" s="77">
        <f>L22+'87'!L22+'88'!L23+'89'!L22+'90'!L22</f>
        <v>100</v>
      </c>
      <c r="AD22" s="77">
        <f>M22+'87'!M22+'88'!M23+'89'!M22+'90'!M22</f>
        <v>100.00000000000001</v>
      </c>
      <c r="AE22" s="77"/>
      <c r="AF22" s="77"/>
      <c r="AG22" s="77"/>
      <c r="AH22" s="77"/>
      <c r="AI22" s="77"/>
    </row>
    <row r="23" spans="1:35">
      <c r="A23" s="194"/>
      <c r="B23" s="51" t="s">
        <v>15</v>
      </c>
      <c r="C23" s="77">
        <v>72.2</v>
      </c>
      <c r="D23" s="77">
        <v>73.099999999999994</v>
      </c>
      <c r="E23" s="77">
        <v>72.7</v>
      </c>
      <c r="F23" s="77">
        <v>68.3</v>
      </c>
      <c r="G23" s="55">
        <v>72.7</v>
      </c>
      <c r="H23" s="77">
        <v>73.400000000000006</v>
      </c>
      <c r="I23" s="55">
        <v>75</v>
      </c>
      <c r="J23" s="78">
        <v>80.3</v>
      </c>
      <c r="K23" s="78">
        <v>83.5</v>
      </c>
      <c r="L23" s="55">
        <v>83.2</v>
      </c>
      <c r="M23" s="55">
        <v>85.6</v>
      </c>
      <c r="N23" s="84">
        <v>85.8</v>
      </c>
      <c r="X23" s="77"/>
      <c r="Y23" s="77">
        <f>H23+'87'!H23+'88'!H24+'89'!H23+'90'!H23</f>
        <v>100.00000000000001</v>
      </c>
      <c r="Z23" s="77">
        <f>I23+'87'!I23+'88'!I24+'89'!I23+'90'!I23</f>
        <v>100</v>
      </c>
      <c r="AA23" s="77">
        <f>J23+'87'!J23+'88'!J24+'89'!J23+'90'!J23</f>
        <v>100</v>
      </c>
      <c r="AB23" s="77">
        <f>K23+'87'!K23+'88'!K24+'89'!K23+'90'!K23</f>
        <v>100</v>
      </c>
      <c r="AC23" s="77">
        <f>L23+'87'!L23+'88'!L24+'89'!L23+'90'!L23</f>
        <v>100.00000000000001</v>
      </c>
      <c r="AD23" s="77">
        <f>M23+'87'!M23+'88'!M24+'89'!M23+'90'!M23</f>
        <v>99.999999999999986</v>
      </c>
      <c r="AE23" s="77"/>
      <c r="AF23" s="77"/>
      <c r="AG23" s="77"/>
      <c r="AH23" s="77"/>
      <c r="AI23" s="77"/>
    </row>
    <row r="24" spans="1:35">
      <c r="A24" s="194"/>
      <c r="B24" s="51" t="s">
        <v>16</v>
      </c>
      <c r="C24" s="77">
        <v>75.2</v>
      </c>
      <c r="D24" s="77">
        <v>77.5</v>
      </c>
      <c r="E24" s="77">
        <v>78.2</v>
      </c>
      <c r="F24" s="77">
        <v>75</v>
      </c>
      <c r="G24" s="55">
        <v>81</v>
      </c>
      <c r="H24" s="77">
        <v>82</v>
      </c>
      <c r="I24" s="55">
        <v>82.5</v>
      </c>
      <c r="J24" s="78">
        <v>89.4</v>
      </c>
      <c r="K24" s="78">
        <v>92.4</v>
      </c>
      <c r="L24" s="55">
        <v>92.4</v>
      </c>
      <c r="M24" s="55">
        <v>85.8</v>
      </c>
      <c r="N24" s="84">
        <v>88.3</v>
      </c>
      <c r="X24" s="77"/>
      <c r="Y24" s="77">
        <f>H24+'87'!H24+'88'!H25+'89'!H24+'90'!H24</f>
        <v>100</v>
      </c>
      <c r="Z24" s="77">
        <f>I24+'87'!I24+'88'!I25+'89'!I24+'90'!I24</f>
        <v>100.00000000000001</v>
      </c>
      <c r="AA24" s="77">
        <f>J24+'87'!J24+'88'!J25+'89'!J24+'90'!J24</f>
        <v>100.00000000000001</v>
      </c>
      <c r="AB24" s="77">
        <f>K24+'87'!K24+'88'!K25+'89'!K24+'90'!K24</f>
        <v>100</v>
      </c>
      <c r="AC24" s="77">
        <f>L24+'87'!L24+'88'!L25+'89'!L24+'90'!L24</f>
        <v>100</v>
      </c>
      <c r="AD24" s="77">
        <f>M24+'87'!M24+'88'!M25+'89'!M24+'90'!M24</f>
        <v>100</v>
      </c>
      <c r="AE24" s="77"/>
      <c r="AF24" s="77"/>
      <c r="AG24" s="77"/>
      <c r="AH24" s="77"/>
      <c r="AI24" s="77"/>
    </row>
    <row r="25" spans="1:35">
      <c r="A25" s="194"/>
      <c r="B25" s="51" t="s">
        <v>17</v>
      </c>
      <c r="C25" s="77">
        <v>65.5</v>
      </c>
      <c r="D25" s="77">
        <v>67.3</v>
      </c>
      <c r="E25" s="77">
        <v>67.7</v>
      </c>
      <c r="F25" s="77">
        <v>66.2</v>
      </c>
      <c r="G25" s="55">
        <v>72.7</v>
      </c>
      <c r="H25" s="77">
        <v>73.5</v>
      </c>
      <c r="I25" s="55">
        <v>76.400000000000006</v>
      </c>
      <c r="J25" s="78">
        <v>82.6</v>
      </c>
      <c r="K25" s="78">
        <v>81</v>
      </c>
      <c r="L25" s="55">
        <v>83</v>
      </c>
      <c r="M25" s="55">
        <v>81.7</v>
      </c>
      <c r="N25" s="84">
        <v>84.7</v>
      </c>
      <c r="X25" s="77"/>
      <c r="Y25" s="77">
        <f>H25+'87'!H25+'88'!H26+'89'!H25+'90'!H25</f>
        <v>100</v>
      </c>
      <c r="Z25" s="77">
        <f>I25+'87'!I25+'88'!I26+'89'!I25+'90'!I25</f>
        <v>100</v>
      </c>
      <c r="AA25" s="77">
        <f>J25+'87'!J25+'88'!J26+'89'!J25+'90'!J25</f>
        <v>99.999999999999986</v>
      </c>
      <c r="AB25" s="77">
        <f>K25+'87'!K25+'88'!K26+'89'!K25+'90'!K25</f>
        <v>99.999999999999986</v>
      </c>
      <c r="AC25" s="77">
        <f>L25+'87'!L25+'88'!L26+'89'!L25+'90'!L25</f>
        <v>100</v>
      </c>
      <c r="AD25" s="77">
        <f>M25+'87'!M25+'88'!M26+'89'!M25+'90'!M25</f>
        <v>100</v>
      </c>
      <c r="AE25" s="77"/>
      <c r="AF25" s="77"/>
      <c r="AG25" s="77"/>
      <c r="AH25" s="77"/>
      <c r="AI25" s="77"/>
    </row>
    <row r="26" spans="1:35">
      <c r="A26" s="194"/>
      <c r="B26" s="51" t="s">
        <v>18</v>
      </c>
      <c r="C26" s="77">
        <v>71.3</v>
      </c>
      <c r="D26" s="77">
        <v>75.099999999999994</v>
      </c>
      <c r="E26" s="77">
        <v>75.099999999999994</v>
      </c>
      <c r="F26" s="77">
        <v>74</v>
      </c>
      <c r="G26" s="55">
        <v>80.900000000000006</v>
      </c>
      <c r="H26" s="77">
        <v>81.5</v>
      </c>
      <c r="I26" s="55">
        <v>85.6</v>
      </c>
      <c r="J26" s="78">
        <v>95.3</v>
      </c>
      <c r="K26" s="78">
        <v>95</v>
      </c>
      <c r="L26" s="55">
        <v>95.9</v>
      </c>
      <c r="M26" s="55">
        <v>87.4</v>
      </c>
      <c r="N26" s="84">
        <v>91.2</v>
      </c>
      <c r="X26" s="77"/>
      <c r="Y26" s="77">
        <f>H26+'87'!H26+'88'!H27+'89'!H26+'90'!H26</f>
        <v>100</v>
      </c>
      <c r="Z26" s="77">
        <f>I26+'87'!I26+'88'!I27+'89'!I26+'90'!I26</f>
        <v>100</v>
      </c>
      <c r="AA26" s="77">
        <f>J26+'87'!J26+'88'!J27+'89'!J26+'90'!J26</f>
        <v>99.999999999999986</v>
      </c>
      <c r="AB26" s="77">
        <f>K26+'87'!K26+'88'!K27+'89'!K26+'90'!K26</f>
        <v>100</v>
      </c>
      <c r="AC26" s="77">
        <f>L26+'87'!L26+'88'!L27+'89'!L26+'90'!L26</f>
        <v>100.00000000000001</v>
      </c>
      <c r="AD26" s="77">
        <f>M26+'87'!M26+'88'!M27+'89'!M26+'90'!M26</f>
        <v>100.00000000000001</v>
      </c>
      <c r="AE26" s="77"/>
      <c r="AF26" s="77"/>
      <c r="AG26" s="77"/>
      <c r="AH26" s="77"/>
      <c r="AI26" s="77"/>
    </row>
    <row r="27" spans="1:35">
      <c r="A27" s="194"/>
      <c r="B27" s="51" t="s">
        <v>19</v>
      </c>
      <c r="C27" s="77">
        <v>89.9</v>
      </c>
      <c r="D27" s="77">
        <v>90.5</v>
      </c>
      <c r="E27" s="77">
        <v>90.3</v>
      </c>
      <c r="F27" s="77">
        <v>87.9</v>
      </c>
      <c r="G27" s="55">
        <v>94.8</v>
      </c>
      <c r="H27" s="77">
        <v>95.7</v>
      </c>
      <c r="I27" s="55">
        <v>100.1</v>
      </c>
      <c r="J27" s="78">
        <v>108.4</v>
      </c>
      <c r="K27" s="78">
        <v>109.5</v>
      </c>
      <c r="L27" s="55">
        <v>108.9</v>
      </c>
      <c r="M27" s="55">
        <v>105.5</v>
      </c>
      <c r="N27" s="84">
        <v>105.1</v>
      </c>
      <c r="X27" s="77"/>
      <c r="Y27" s="77">
        <f>H27+'87'!H27+'88'!H28+'89'!H27+'90'!H27</f>
        <v>100.00000000000001</v>
      </c>
      <c r="Z27" s="77">
        <f>I27+'87'!I27+'88'!I28+'89'!I27+'90'!I27</f>
        <v>99.999999999999986</v>
      </c>
      <c r="AA27" s="77">
        <f>J27+'87'!J27+'88'!J28+'89'!J27+'90'!J27</f>
        <v>100</v>
      </c>
      <c r="AB27" s="77">
        <f>K27+'87'!K27+'88'!K28+'89'!K27+'90'!K27</f>
        <v>100</v>
      </c>
      <c r="AC27" s="77">
        <f>L27+'87'!L27+'88'!L28+'89'!L27+'90'!L27</f>
        <v>100</v>
      </c>
      <c r="AD27" s="77">
        <f>M27+'87'!M27+'88'!M28+'89'!M27+'90'!M27</f>
        <v>100</v>
      </c>
      <c r="AE27" s="77"/>
      <c r="AF27" s="77"/>
      <c r="AG27" s="77"/>
      <c r="AH27" s="77"/>
      <c r="AI27" s="77"/>
    </row>
    <row r="28" spans="1:35">
      <c r="A28" s="194"/>
      <c r="B28" s="51" t="s">
        <v>20</v>
      </c>
      <c r="C28" s="77">
        <v>83.4</v>
      </c>
      <c r="D28" s="77">
        <v>83.4</v>
      </c>
      <c r="E28" s="77">
        <v>82</v>
      </c>
      <c r="F28" s="77">
        <v>78.099999999999994</v>
      </c>
      <c r="G28" s="55">
        <v>84</v>
      </c>
      <c r="H28" s="77">
        <v>84.8</v>
      </c>
      <c r="I28" s="55">
        <v>86.3</v>
      </c>
      <c r="J28" s="78">
        <v>98.7</v>
      </c>
      <c r="K28" s="78">
        <v>100.5</v>
      </c>
      <c r="L28" s="55">
        <v>102.8</v>
      </c>
      <c r="M28" s="55">
        <v>101.3</v>
      </c>
      <c r="N28" s="84">
        <v>102.8</v>
      </c>
      <c r="X28" s="77"/>
      <c r="Y28" s="77">
        <f>H28+'87'!H28+'88'!H29+'89'!H28+'90'!H28</f>
        <v>100</v>
      </c>
      <c r="Z28" s="77">
        <f>I28+'87'!I28+'88'!I29+'89'!I28+'90'!I28</f>
        <v>100.00000000000001</v>
      </c>
      <c r="AA28" s="77">
        <f>J28+'87'!J28+'88'!J29+'89'!J28+'90'!J28</f>
        <v>100.00000000000001</v>
      </c>
      <c r="AB28" s="77">
        <f>K28+'87'!K28+'88'!K29+'89'!K28+'90'!K28</f>
        <v>100</v>
      </c>
      <c r="AC28" s="77">
        <f>L28+'87'!L28+'88'!L29+'89'!L28+'90'!L28</f>
        <v>99.999999999999986</v>
      </c>
      <c r="AD28" s="77">
        <f>M28+'87'!M28+'88'!M29+'89'!M28+'90'!M28</f>
        <v>100</v>
      </c>
      <c r="AE28" s="77"/>
      <c r="AF28" s="77"/>
      <c r="AG28" s="77"/>
      <c r="AH28" s="77"/>
      <c r="AI28" s="77"/>
    </row>
    <row r="29" spans="1:35">
      <c r="A29" s="194"/>
      <c r="B29" s="51" t="s">
        <v>21</v>
      </c>
      <c r="C29" s="77">
        <v>78.2</v>
      </c>
      <c r="D29" s="77">
        <v>80.099999999999994</v>
      </c>
      <c r="E29" s="77">
        <v>77.7</v>
      </c>
      <c r="F29" s="77">
        <v>73.7</v>
      </c>
      <c r="G29" s="55">
        <v>78.2</v>
      </c>
      <c r="H29" s="77">
        <v>78.5</v>
      </c>
      <c r="I29" s="55">
        <v>80.599999999999994</v>
      </c>
      <c r="J29" s="78">
        <v>85.4</v>
      </c>
      <c r="K29" s="78">
        <v>84.5</v>
      </c>
      <c r="L29" s="55">
        <v>87.3</v>
      </c>
      <c r="M29" s="55">
        <v>92</v>
      </c>
      <c r="N29" s="84">
        <v>93.7</v>
      </c>
      <c r="X29" s="77"/>
      <c r="Y29" s="77">
        <f>H29+'87'!H29+'88'!H30+'89'!H29+'90'!H29</f>
        <v>100</v>
      </c>
      <c r="Z29" s="77">
        <f>I29+'87'!I29+'88'!I30+'89'!I29+'90'!I29</f>
        <v>100</v>
      </c>
      <c r="AA29" s="77">
        <f>J29+'87'!J29+'88'!J30+'89'!J29+'90'!J29</f>
        <v>100</v>
      </c>
      <c r="AB29" s="77">
        <f>K29+'87'!K29+'88'!K30+'89'!K29+'90'!K29</f>
        <v>99.999999999999986</v>
      </c>
      <c r="AC29" s="77">
        <f>L29+'87'!L29+'88'!L30+'89'!L29+'90'!L29</f>
        <v>100.00000000000001</v>
      </c>
      <c r="AD29" s="77">
        <f>M29+'87'!M29+'88'!M30+'89'!M29+'90'!M29</f>
        <v>100</v>
      </c>
      <c r="AE29" s="77"/>
      <c r="AF29" s="77"/>
      <c r="AG29" s="77"/>
      <c r="AH29" s="77"/>
      <c r="AI29" s="77"/>
    </row>
    <row r="30" spans="1:35">
      <c r="A30" s="194"/>
      <c r="B30" s="51" t="s">
        <v>22</v>
      </c>
      <c r="C30" s="77">
        <v>82.5</v>
      </c>
      <c r="D30" s="77">
        <v>82.6</v>
      </c>
      <c r="E30" s="77">
        <v>80.5</v>
      </c>
      <c r="F30" s="77">
        <v>77.599999999999994</v>
      </c>
      <c r="G30" s="55">
        <v>85.3</v>
      </c>
      <c r="H30" s="77">
        <v>86.3</v>
      </c>
      <c r="I30" s="55">
        <v>89.7</v>
      </c>
      <c r="J30" s="78">
        <v>95.9</v>
      </c>
      <c r="K30" s="78">
        <v>95.9</v>
      </c>
      <c r="L30" s="55">
        <v>96</v>
      </c>
      <c r="M30" s="55">
        <v>96.7</v>
      </c>
      <c r="N30" s="84">
        <v>98.6</v>
      </c>
      <c r="X30" s="77"/>
      <c r="Y30" s="77">
        <f>H30+'87'!H30+'88'!H31+'89'!H30+'90'!H30</f>
        <v>99.999999999999986</v>
      </c>
      <c r="Z30" s="77">
        <f>I30+'87'!I30+'88'!I31+'89'!I30+'90'!I30</f>
        <v>100</v>
      </c>
      <c r="AA30" s="77">
        <f>J30+'87'!J30+'88'!J31+'89'!J30+'90'!J30</f>
        <v>100</v>
      </c>
      <c r="AB30" s="77">
        <f>K30+'87'!K30+'88'!K31+'89'!K30+'90'!K30</f>
        <v>100</v>
      </c>
      <c r="AC30" s="77">
        <f>L30+'87'!L30+'88'!L31+'89'!L30+'90'!L30</f>
        <v>100</v>
      </c>
      <c r="AD30" s="77">
        <f>M30+'87'!M30+'88'!M31+'89'!M30+'90'!M30</f>
        <v>100.00000000000001</v>
      </c>
      <c r="AE30" s="77"/>
      <c r="AF30" s="77"/>
      <c r="AG30" s="77"/>
      <c r="AH30" s="77"/>
      <c r="AI30" s="77"/>
    </row>
    <row r="31" spans="1:35">
      <c r="A31" s="194"/>
      <c r="B31" s="51" t="s">
        <v>23</v>
      </c>
      <c r="C31" s="77">
        <v>84.4</v>
      </c>
      <c r="D31" s="77">
        <v>85.6</v>
      </c>
      <c r="E31" s="77">
        <v>85</v>
      </c>
      <c r="F31" s="77">
        <v>80.599999999999994</v>
      </c>
      <c r="G31" s="55">
        <v>86.4</v>
      </c>
      <c r="H31" s="77">
        <v>88.1</v>
      </c>
      <c r="I31" s="55">
        <v>88.1</v>
      </c>
      <c r="J31" s="78">
        <v>96.8</v>
      </c>
      <c r="K31" s="78">
        <v>99.4</v>
      </c>
      <c r="L31" s="55">
        <v>99.3</v>
      </c>
      <c r="M31" s="55">
        <v>107.7</v>
      </c>
      <c r="N31" s="84">
        <v>110.1</v>
      </c>
      <c r="X31" s="77"/>
      <c r="Y31" s="77">
        <f>H31+'87'!H31+'88'!H32+'89'!H31+'90'!H31</f>
        <v>100</v>
      </c>
      <c r="Z31" s="77">
        <f>I31+'87'!I31+'88'!I32+'89'!I31+'90'!I31</f>
        <v>99.999999999999986</v>
      </c>
      <c r="AA31" s="77">
        <f>J31+'87'!J31+'88'!J32+'89'!J31+'90'!J31</f>
        <v>100</v>
      </c>
      <c r="AB31" s="77">
        <f>K31+'87'!K31+'88'!K32+'89'!K31+'90'!K31</f>
        <v>100.00000000000001</v>
      </c>
      <c r="AC31" s="77">
        <f>L31+'87'!L31+'88'!L32+'89'!L31+'90'!L31</f>
        <v>100</v>
      </c>
      <c r="AD31" s="77">
        <f>M31+'87'!M31+'88'!M32+'89'!M31+'90'!M31</f>
        <v>100</v>
      </c>
      <c r="AE31" s="77"/>
      <c r="AF31" s="77"/>
      <c r="AG31" s="77"/>
      <c r="AH31" s="77"/>
      <c r="AI31" s="77"/>
    </row>
    <row r="32" spans="1:35">
      <c r="A32" s="194"/>
      <c r="B32" s="51" t="s">
        <v>24</v>
      </c>
      <c r="C32" s="77">
        <v>70.8</v>
      </c>
      <c r="D32" s="77">
        <v>72.8</v>
      </c>
      <c r="E32" s="77">
        <v>70.099999999999994</v>
      </c>
      <c r="F32" s="77">
        <v>70.3</v>
      </c>
      <c r="G32" s="55">
        <v>78.099999999999994</v>
      </c>
      <c r="H32" s="77">
        <v>79.400000000000006</v>
      </c>
      <c r="I32" s="55">
        <v>84.8</v>
      </c>
      <c r="J32" s="78">
        <v>88.6</v>
      </c>
      <c r="K32" s="78">
        <v>90.6</v>
      </c>
      <c r="L32" s="55">
        <v>93.4</v>
      </c>
      <c r="M32" s="55">
        <v>93.1</v>
      </c>
      <c r="N32" s="84">
        <v>95.3</v>
      </c>
      <c r="X32" s="77"/>
      <c r="Y32" s="77">
        <f>H32+'87'!H32+'88'!H33+'89'!H32+'90'!H32</f>
        <v>100</v>
      </c>
      <c r="Z32" s="77">
        <f>I32+'87'!I32+'88'!I33+'89'!I32+'90'!I32</f>
        <v>100</v>
      </c>
      <c r="AA32" s="77">
        <f>J32+'87'!J32+'88'!J33+'89'!J32+'90'!J32</f>
        <v>99.999999999999986</v>
      </c>
      <c r="AB32" s="77">
        <f>K32+'87'!K32+'88'!K33+'89'!K32+'90'!K32</f>
        <v>100</v>
      </c>
      <c r="AC32" s="77">
        <f>L32+'87'!L32+'88'!L33+'89'!L32+'90'!L32</f>
        <v>100.00000000000001</v>
      </c>
      <c r="AD32" s="77">
        <f>M32+'87'!M32+'88'!M33+'89'!M32+'90'!M32</f>
        <v>100</v>
      </c>
      <c r="AE32" s="77"/>
      <c r="AF32" s="77"/>
      <c r="AG32" s="77"/>
      <c r="AH32" s="77"/>
      <c r="AI32" s="77"/>
    </row>
    <row r="33" spans="1:35">
      <c r="A33" s="194"/>
      <c r="B33" s="51" t="s">
        <v>25</v>
      </c>
      <c r="C33" s="77">
        <v>109.9</v>
      </c>
      <c r="D33" s="77">
        <v>102.9</v>
      </c>
      <c r="E33" s="77">
        <v>89.3</v>
      </c>
      <c r="F33" s="77">
        <v>84</v>
      </c>
      <c r="G33" s="55">
        <v>84.2</v>
      </c>
      <c r="H33" s="77">
        <v>83.4</v>
      </c>
      <c r="I33" s="55">
        <v>80.2</v>
      </c>
      <c r="J33" s="78">
        <v>81.099999999999994</v>
      </c>
      <c r="K33" s="78">
        <v>83.5</v>
      </c>
      <c r="L33" s="55">
        <v>80.900000000000006</v>
      </c>
      <c r="M33" s="55">
        <v>81.7</v>
      </c>
      <c r="N33" s="84">
        <v>81</v>
      </c>
      <c r="X33" s="77"/>
      <c r="Y33" s="77">
        <f>H33+'87'!H33+'88'!H34+'89'!H33+'90'!H33</f>
        <v>100.00000000000001</v>
      </c>
      <c r="Z33" s="77">
        <f>I33+'87'!I33+'88'!I34+'89'!I33+'90'!I33</f>
        <v>100</v>
      </c>
      <c r="AA33" s="77">
        <f>J33+'87'!J33+'88'!J34+'89'!J33+'90'!J33</f>
        <v>100</v>
      </c>
      <c r="AB33" s="77">
        <f>K33+'87'!K33+'88'!K34+'89'!K33+'90'!K33</f>
        <v>99.999999999999986</v>
      </c>
      <c r="AC33" s="77">
        <f>L33+'87'!L33+'88'!L34+'89'!L33+'90'!L33</f>
        <v>100</v>
      </c>
      <c r="AD33" s="77">
        <f>M33+'87'!M33+'88'!M34+'89'!M33+'90'!M33</f>
        <v>100</v>
      </c>
      <c r="AE33" s="77"/>
      <c r="AF33" s="77"/>
      <c r="AG33" s="77"/>
      <c r="AH33" s="77"/>
      <c r="AI33" s="77"/>
    </row>
    <row r="34" spans="1:35">
      <c r="A34" s="194"/>
      <c r="B34" s="51" t="s">
        <v>26</v>
      </c>
      <c r="C34" s="77">
        <v>105.9</v>
      </c>
      <c r="D34" s="77">
        <v>106.3</v>
      </c>
      <c r="E34" s="77">
        <v>98.6</v>
      </c>
      <c r="F34" s="77">
        <v>95.6</v>
      </c>
      <c r="G34" s="55">
        <v>98.5</v>
      </c>
      <c r="H34" s="77">
        <v>99</v>
      </c>
      <c r="I34" s="55">
        <v>96.4</v>
      </c>
      <c r="J34" s="78" t="s">
        <v>88</v>
      </c>
      <c r="K34" s="78" t="s">
        <v>88</v>
      </c>
      <c r="L34" s="78" t="s">
        <v>88</v>
      </c>
      <c r="M34" s="78" t="s">
        <v>88</v>
      </c>
      <c r="N34" s="78" t="s">
        <v>88</v>
      </c>
      <c r="X34" s="77"/>
      <c r="Y34" s="77">
        <f>H34+'87'!H34+'88'!H35+'89'!H34+'90'!H34</f>
        <v>100</v>
      </c>
      <c r="Z34" s="77">
        <f>I34+'87'!I34+'88'!I35+'89'!I34+'90'!I34</f>
        <v>100</v>
      </c>
      <c r="AA34" s="77" t="e">
        <f>J34+'87'!J34+'88'!J35+'89'!J34+'90'!J34</f>
        <v>#VALUE!</v>
      </c>
      <c r="AB34" s="77"/>
      <c r="AC34" s="77"/>
      <c r="AD34" s="77"/>
      <c r="AE34" s="77"/>
      <c r="AF34" s="77"/>
      <c r="AG34" s="77"/>
      <c r="AH34" s="77"/>
      <c r="AI34" s="77"/>
    </row>
    <row r="36" spans="1:35" ht="17.25">
      <c r="B36" s="212"/>
      <c r="C36" s="213"/>
      <c r="D36" s="213"/>
      <c r="E36" s="213"/>
      <c r="F36" s="213"/>
      <c r="G36" s="213"/>
      <c r="H36" s="213"/>
      <c r="I36" s="105"/>
    </row>
    <row r="37" spans="1:35">
      <c r="B37" s="176"/>
      <c r="C37" s="176"/>
      <c r="D37" s="176"/>
      <c r="E37" s="176"/>
      <c r="F37" s="176"/>
      <c r="G37" s="176"/>
      <c r="H37" s="176"/>
      <c r="I37" s="89"/>
    </row>
    <row r="38" spans="1:35">
      <c r="B38" s="18"/>
      <c r="C38" s="18"/>
      <c r="D38" s="18"/>
      <c r="E38" s="18"/>
      <c r="F38" s="18"/>
      <c r="G38" s="18"/>
      <c r="H38" s="18"/>
    </row>
    <row r="39" spans="1:35">
      <c r="B39" s="18"/>
      <c r="C39" s="18"/>
      <c r="D39" s="18"/>
      <c r="E39" s="18"/>
      <c r="F39" s="18"/>
      <c r="G39" s="18"/>
      <c r="H39" s="18"/>
    </row>
  </sheetData>
  <mergeCells count="23">
    <mergeCell ref="A1:A34"/>
    <mergeCell ref="B36:H36"/>
    <mergeCell ref="K3:K4"/>
    <mergeCell ref="I3:I4"/>
    <mergeCell ref="J3:J4"/>
    <mergeCell ref="B37:H37"/>
    <mergeCell ref="E3:E4"/>
    <mergeCell ref="F3:F4"/>
    <mergeCell ref="G3:G4"/>
    <mergeCell ref="B3:B4"/>
    <mergeCell ref="C3:C4"/>
    <mergeCell ref="D3:D4"/>
    <mergeCell ref="H3:H4"/>
    <mergeCell ref="N3:N4"/>
    <mergeCell ref="B1:N1"/>
    <mergeCell ref="AD3:AD4"/>
    <mergeCell ref="Y3:Y4"/>
    <mergeCell ref="Z3:Z4"/>
    <mergeCell ref="AA3:AA4"/>
    <mergeCell ref="AB3:AB4"/>
    <mergeCell ref="AC3:AC4"/>
    <mergeCell ref="M3:M4"/>
    <mergeCell ref="L3:L4"/>
  </mergeCells>
  <phoneticPr fontId="2" type="noConversion"/>
  <pageMargins left="0.39370078740157483" right="0.39370078740157483" top="0.78740157480314965" bottom="0.39370078740157483" header="0.11811023622047245" footer="0.11811023622047245"/>
  <pageSetup paperSize="9" orientation="landscape" horizontalDpi="300" verticalDpi="300" r:id="rId1"/>
  <headerFooter alignWithMargins="0"/>
</worksheet>
</file>

<file path=xl/worksheets/sheet8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Лист82">
    <tabColor indexed="45"/>
  </sheetPr>
  <dimension ref="A1:O34"/>
  <sheetViews>
    <sheetView view="pageBreakPreview" zoomScale="80" zoomScaleSheetLayoutView="80" workbookViewId="0">
      <selection activeCell="H27" sqref="H27"/>
    </sheetView>
  </sheetViews>
  <sheetFormatPr defaultColWidth="9.140625" defaultRowHeight="12.75"/>
  <cols>
    <col min="1" max="1" width="4.85546875" style="68" customWidth="1"/>
    <col min="2" max="2" width="16.28515625" style="51" bestFit="1" customWidth="1"/>
    <col min="3" max="11" width="9.7109375" style="51" customWidth="1"/>
    <col min="12" max="16384" width="9.140625" style="51"/>
  </cols>
  <sheetData>
    <row r="1" spans="1:15" s="81" customFormat="1" ht="31.5" customHeight="1">
      <c r="A1" s="194">
        <v>87</v>
      </c>
      <c r="B1" s="190" t="s">
        <v>124</v>
      </c>
      <c r="C1" s="190"/>
      <c r="D1" s="190"/>
      <c r="E1" s="190"/>
      <c r="F1" s="190"/>
      <c r="G1" s="190"/>
      <c r="H1" s="190"/>
      <c r="I1" s="190"/>
      <c r="J1" s="190"/>
      <c r="K1" s="190"/>
      <c r="L1" s="190"/>
      <c r="M1" s="190"/>
      <c r="N1" s="190"/>
    </row>
    <row r="2" spans="1:15">
      <c r="A2" s="194"/>
      <c r="C2" s="37"/>
      <c r="D2" s="37"/>
      <c r="E2" s="37"/>
      <c r="F2" s="37"/>
      <c r="G2" s="37"/>
      <c r="H2" s="37"/>
      <c r="I2" s="37"/>
      <c r="J2" s="37"/>
      <c r="K2" s="37"/>
      <c r="L2" s="37"/>
      <c r="M2" s="37"/>
      <c r="N2" s="154" t="s">
        <v>96</v>
      </c>
    </row>
    <row r="3" spans="1:15" s="65" customFormat="1">
      <c r="A3" s="194"/>
      <c r="B3" s="200"/>
      <c r="C3" s="207">
        <v>2007</v>
      </c>
      <c r="D3" s="210">
        <v>2008</v>
      </c>
      <c r="E3" s="207">
        <v>2009</v>
      </c>
      <c r="F3" s="207">
        <v>2010</v>
      </c>
      <c r="G3" s="207">
        <v>2011</v>
      </c>
      <c r="H3" s="210">
        <v>2012</v>
      </c>
      <c r="I3" s="207">
        <v>2013</v>
      </c>
      <c r="J3" s="207">
        <v>2014</v>
      </c>
      <c r="K3" s="207">
        <v>2015</v>
      </c>
      <c r="L3" s="210">
        <v>2016</v>
      </c>
      <c r="M3" s="210">
        <v>2017</v>
      </c>
      <c r="N3" s="210">
        <v>2018</v>
      </c>
    </row>
    <row r="4" spans="1:15" s="65" customFormat="1">
      <c r="A4" s="194"/>
      <c r="B4" s="211"/>
      <c r="C4" s="169"/>
      <c r="D4" s="192"/>
      <c r="E4" s="169"/>
      <c r="F4" s="169"/>
      <c r="G4" s="169"/>
      <c r="H4" s="192"/>
      <c r="I4" s="169"/>
      <c r="J4" s="169"/>
      <c r="K4" s="169"/>
      <c r="L4" s="192"/>
      <c r="M4" s="192"/>
      <c r="N4" s="192"/>
    </row>
    <row r="5" spans="1:15" s="65" customFormat="1">
      <c r="A5" s="194"/>
      <c r="B5" s="101"/>
      <c r="C5" s="74"/>
      <c r="D5" s="74"/>
      <c r="E5" s="74"/>
      <c r="F5" s="102"/>
      <c r="G5" s="102"/>
      <c r="H5" s="63"/>
      <c r="M5" s="58"/>
    </row>
    <row r="6" spans="1:15">
      <c r="A6" s="194"/>
      <c r="B6" s="65" t="s">
        <v>0</v>
      </c>
      <c r="C6" s="82">
        <v>2.7</v>
      </c>
      <c r="D6" s="82">
        <v>3.6</v>
      </c>
      <c r="E6" s="65">
        <v>4.2</v>
      </c>
      <c r="F6" s="65">
        <v>2.6</v>
      </c>
      <c r="G6" s="76">
        <v>2.2999999999999998</v>
      </c>
      <c r="H6" s="82">
        <v>1.3</v>
      </c>
      <c r="I6" s="76">
        <v>1.4</v>
      </c>
      <c r="J6" s="104">
        <v>1.5</v>
      </c>
      <c r="K6" s="104">
        <v>1</v>
      </c>
      <c r="L6" s="76">
        <v>0.8</v>
      </c>
      <c r="M6" s="76">
        <v>0.8</v>
      </c>
      <c r="N6" s="104">
        <v>0.9</v>
      </c>
      <c r="O6" s="55"/>
    </row>
    <row r="7" spans="1:15">
      <c r="A7" s="194"/>
      <c r="C7" s="77"/>
      <c r="D7" s="77"/>
      <c r="E7" s="77"/>
      <c r="H7" s="55"/>
      <c r="I7" s="55"/>
      <c r="J7" s="78"/>
      <c r="K7" s="78"/>
      <c r="L7" s="55"/>
      <c r="M7" s="55"/>
      <c r="N7" s="78"/>
      <c r="O7" s="55"/>
    </row>
    <row r="8" spans="1:15" ht="25.5">
      <c r="A8" s="194"/>
      <c r="B8" s="64" t="s">
        <v>35</v>
      </c>
      <c r="C8" s="77">
        <v>2.2999999999999998</v>
      </c>
      <c r="D8" s="77">
        <v>2.5</v>
      </c>
      <c r="E8" s="77">
        <v>3.3</v>
      </c>
      <c r="F8" s="77">
        <v>2.1</v>
      </c>
      <c r="G8" s="55">
        <v>1.7</v>
      </c>
      <c r="H8" s="77">
        <v>0.3</v>
      </c>
      <c r="I8" s="55">
        <v>0.3</v>
      </c>
      <c r="J8" s="78" t="s">
        <v>88</v>
      </c>
      <c r="K8" s="78" t="s">
        <v>88</v>
      </c>
      <c r="L8" s="78" t="s">
        <v>88</v>
      </c>
      <c r="M8" s="78" t="s">
        <v>88</v>
      </c>
      <c r="N8" s="78" t="s">
        <v>88</v>
      </c>
      <c r="O8" s="55"/>
    </row>
    <row r="9" spans="1:15">
      <c r="A9" s="194"/>
      <c r="B9" s="51" t="s">
        <v>1</v>
      </c>
      <c r="C9" s="77">
        <v>1.6</v>
      </c>
      <c r="D9" s="77">
        <v>2.2000000000000002</v>
      </c>
      <c r="E9" s="77">
        <v>2.6</v>
      </c>
      <c r="F9" s="77">
        <v>1.5</v>
      </c>
      <c r="G9" s="55">
        <v>1.2</v>
      </c>
      <c r="H9" s="77">
        <v>0.5</v>
      </c>
      <c r="I9" s="55">
        <v>0.5</v>
      </c>
      <c r="J9" s="78">
        <v>0.6</v>
      </c>
      <c r="K9" s="78">
        <v>0.5</v>
      </c>
      <c r="L9" s="55">
        <v>0.4</v>
      </c>
      <c r="M9" s="55">
        <v>0.3</v>
      </c>
      <c r="N9" s="78">
        <v>0.6</v>
      </c>
      <c r="O9" s="55"/>
    </row>
    <row r="10" spans="1:15">
      <c r="A10" s="194"/>
      <c r="B10" s="51" t="s">
        <v>2</v>
      </c>
      <c r="C10" s="77">
        <v>2.1</v>
      </c>
      <c r="D10" s="77">
        <v>3</v>
      </c>
      <c r="E10" s="77">
        <v>3.7</v>
      </c>
      <c r="F10" s="77">
        <v>2.1</v>
      </c>
      <c r="G10" s="55">
        <v>1.6</v>
      </c>
      <c r="H10" s="77">
        <v>0.8</v>
      </c>
      <c r="I10" s="55">
        <v>0.6</v>
      </c>
      <c r="J10" s="78">
        <v>0.7</v>
      </c>
      <c r="K10" s="78">
        <v>0.7</v>
      </c>
      <c r="L10" s="55">
        <v>0.4</v>
      </c>
      <c r="M10" s="55">
        <v>0.3</v>
      </c>
      <c r="N10" s="78">
        <v>0.6</v>
      </c>
      <c r="O10" s="55"/>
    </row>
    <row r="11" spans="1:15">
      <c r="A11" s="194"/>
      <c r="B11" s="51" t="s">
        <v>3</v>
      </c>
      <c r="C11" s="77">
        <v>3.3</v>
      </c>
      <c r="D11" s="77">
        <v>4.2</v>
      </c>
      <c r="E11" s="77">
        <v>4.4000000000000004</v>
      </c>
      <c r="F11" s="77">
        <v>2.6</v>
      </c>
      <c r="G11" s="55">
        <v>2.1</v>
      </c>
      <c r="H11" s="77">
        <v>0.8</v>
      </c>
      <c r="I11" s="55">
        <v>0.9</v>
      </c>
      <c r="J11" s="78">
        <v>1.1000000000000001</v>
      </c>
      <c r="K11" s="78">
        <v>1.1000000000000001</v>
      </c>
      <c r="L11" s="55">
        <v>1.4</v>
      </c>
      <c r="M11" s="55">
        <v>2</v>
      </c>
      <c r="N11" s="78">
        <v>1.6</v>
      </c>
      <c r="O11" s="55"/>
    </row>
    <row r="12" spans="1:15">
      <c r="A12" s="194"/>
      <c r="B12" s="51" t="s">
        <v>4</v>
      </c>
      <c r="C12" s="77">
        <v>1.8</v>
      </c>
      <c r="D12" s="77">
        <v>2.2999999999999998</v>
      </c>
      <c r="E12" s="77">
        <v>2.6</v>
      </c>
      <c r="F12" s="77">
        <v>1.6</v>
      </c>
      <c r="G12" s="55">
        <v>1.4</v>
      </c>
      <c r="H12" s="77">
        <v>0.4</v>
      </c>
      <c r="I12" s="55">
        <v>0.6</v>
      </c>
      <c r="J12" s="78">
        <v>0.5</v>
      </c>
      <c r="K12" s="78">
        <v>0.3</v>
      </c>
      <c r="L12" s="55">
        <v>0</v>
      </c>
      <c r="M12" s="55">
        <v>0.1</v>
      </c>
      <c r="N12" s="78">
        <v>0.3</v>
      </c>
      <c r="O12" s="55"/>
    </row>
    <row r="13" spans="1:15">
      <c r="A13" s="194"/>
      <c r="B13" s="51" t="s">
        <v>5</v>
      </c>
      <c r="C13" s="77">
        <v>1.8</v>
      </c>
      <c r="D13" s="77">
        <v>2.2000000000000002</v>
      </c>
      <c r="E13" s="77">
        <v>2.7</v>
      </c>
      <c r="F13" s="77">
        <v>1.6</v>
      </c>
      <c r="G13" s="55">
        <v>1.4</v>
      </c>
      <c r="H13" s="77">
        <v>0.6</v>
      </c>
      <c r="I13" s="55">
        <v>0.6</v>
      </c>
      <c r="J13" s="78">
        <v>0.8</v>
      </c>
      <c r="K13" s="78">
        <v>0.7</v>
      </c>
      <c r="L13" s="55">
        <v>0.4</v>
      </c>
      <c r="M13" s="55">
        <v>0.4</v>
      </c>
      <c r="N13" s="78">
        <v>0.6</v>
      </c>
      <c r="O13" s="55"/>
    </row>
    <row r="14" spans="1:15">
      <c r="A14" s="194"/>
      <c r="B14" s="51" t="s">
        <v>6</v>
      </c>
      <c r="C14" s="77">
        <v>2.9</v>
      </c>
      <c r="D14" s="77">
        <v>3.4</v>
      </c>
      <c r="E14" s="77">
        <v>4.4000000000000004</v>
      </c>
      <c r="F14" s="77">
        <v>2.6</v>
      </c>
      <c r="G14" s="55">
        <v>1.9</v>
      </c>
      <c r="H14" s="77">
        <v>1</v>
      </c>
      <c r="I14" s="55">
        <v>1</v>
      </c>
      <c r="J14" s="78">
        <v>1.1000000000000001</v>
      </c>
      <c r="K14" s="78">
        <v>1.1000000000000001</v>
      </c>
      <c r="L14" s="55">
        <v>0.6</v>
      </c>
      <c r="M14" s="55">
        <v>0.5</v>
      </c>
      <c r="N14" s="78">
        <v>0.7</v>
      </c>
      <c r="O14" s="55"/>
    </row>
    <row r="15" spans="1:15">
      <c r="A15" s="194"/>
      <c r="B15" s="51" t="s">
        <v>7</v>
      </c>
      <c r="C15" s="77">
        <v>2.1</v>
      </c>
      <c r="D15" s="77">
        <v>2.6</v>
      </c>
      <c r="E15" s="77">
        <v>3</v>
      </c>
      <c r="F15" s="77">
        <v>1.8</v>
      </c>
      <c r="G15" s="55">
        <v>1.4</v>
      </c>
      <c r="H15" s="77">
        <v>0.4</v>
      </c>
      <c r="I15" s="55">
        <v>0.6</v>
      </c>
      <c r="J15" s="78">
        <v>0.9</v>
      </c>
      <c r="K15" s="78">
        <v>0.7</v>
      </c>
      <c r="L15" s="55">
        <v>0.5</v>
      </c>
      <c r="M15" s="55">
        <v>0.5</v>
      </c>
      <c r="N15" s="78">
        <v>0.5</v>
      </c>
      <c r="O15" s="55"/>
    </row>
    <row r="16" spans="1:15">
      <c r="A16" s="194"/>
      <c r="B16" s="51" t="s">
        <v>8</v>
      </c>
      <c r="C16" s="77">
        <v>1.9</v>
      </c>
      <c r="D16" s="77">
        <v>2.6</v>
      </c>
      <c r="E16" s="77">
        <v>3.2</v>
      </c>
      <c r="F16" s="77">
        <v>2</v>
      </c>
      <c r="G16" s="55">
        <v>1.7</v>
      </c>
      <c r="H16" s="77">
        <v>1.2</v>
      </c>
      <c r="I16" s="55">
        <v>1.3</v>
      </c>
      <c r="J16" s="78">
        <v>1.3</v>
      </c>
      <c r="K16" s="78">
        <v>1</v>
      </c>
      <c r="L16" s="55">
        <v>0.6</v>
      </c>
      <c r="M16" s="55">
        <v>0.5</v>
      </c>
      <c r="N16" s="78">
        <v>0.7</v>
      </c>
      <c r="O16" s="55"/>
    </row>
    <row r="17" spans="1:15">
      <c r="A17" s="194"/>
      <c r="B17" s="51" t="s">
        <v>9</v>
      </c>
      <c r="C17" s="77">
        <v>1</v>
      </c>
      <c r="D17" s="77">
        <v>1.2</v>
      </c>
      <c r="E17" s="77">
        <v>3.6</v>
      </c>
      <c r="F17" s="77">
        <v>1.9</v>
      </c>
      <c r="G17" s="55">
        <v>2.1</v>
      </c>
      <c r="H17" s="77">
        <v>0.5</v>
      </c>
      <c r="I17" s="55">
        <v>0.4</v>
      </c>
      <c r="J17" s="78">
        <v>0.4</v>
      </c>
      <c r="K17" s="78">
        <v>0.2</v>
      </c>
      <c r="L17" s="55">
        <v>0.1</v>
      </c>
      <c r="M17" s="55">
        <v>0.2</v>
      </c>
      <c r="N17" s="78">
        <v>0.3</v>
      </c>
      <c r="O17" s="55"/>
    </row>
    <row r="18" spans="1:15">
      <c r="A18" s="194"/>
      <c r="B18" s="51" t="s">
        <v>10</v>
      </c>
      <c r="C18" s="77">
        <v>1.7</v>
      </c>
      <c r="D18" s="77">
        <v>2.1</v>
      </c>
      <c r="E18" s="77">
        <v>2.5</v>
      </c>
      <c r="F18" s="77">
        <v>1.4</v>
      </c>
      <c r="G18" s="55">
        <v>1.2</v>
      </c>
      <c r="H18" s="77">
        <v>0.4</v>
      </c>
      <c r="I18" s="55">
        <v>0.5</v>
      </c>
      <c r="J18" s="78">
        <v>0.8</v>
      </c>
      <c r="K18" s="78">
        <v>0.7</v>
      </c>
      <c r="L18" s="55">
        <v>0.5</v>
      </c>
      <c r="M18" s="55">
        <v>0.3</v>
      </c>
      <c r="N18" s="78">
        <v>0.8</v>
      </c>
      <c r="O18" s="55"/>
    </row>
    <row r="19" spans="1:15">
      <c r="A19" s="194"/>
      <c r="B19" s="51" t="s">
        <v>11</v>
      </c>
      <c r="C19" s="77">
        <v>1.6</v>
      </c>
      <c r="D19" s="77">
        <v>1.8</v>
      </c>
      <c r="E19" s="77">
        <v>2</v>
      </c>
      <c r="F19" s="77">
        <v>1.1000000000000001</v>
      </c>
      <c r="G19" s="55">
        <v>0.9</v>
      </c>
      <c r="H19" s="77">
        <v>0.2</v>
      </c>
      <c r="I19" s="55">
        <v>0.4</v>
      </c>
      <c r="J19" s="78">
        <v>0.3</v>
      </c>
      <c r="K19" s="78">
        <v>0.4</v>
      </c>
      <c r="L19" s="55">
        <v>0.1</v>
      </c>
      <c r="M19" s="55">
        <v>0.1</v>
      </c>
      <c r="N19" s="78">
        <v>0.1</v>
      </c>
      <c r="O19" s="55"/>
    </row>
    <row r="20" spans="1:15">
      <c r="A20" s="194"/>
      <c r="B20" s="51" t="s">
        <v>12</v>
      </c>
      <c r="C20" s="77">
        <v>1.8</v>
      </c>
      <c r="D20" s="77">
        <v>2.2999999999999998</v>
      </c>
      <c r="E20" s="77">
        <v>3</v>
      </c>
      <c r="F20" s="77">
        <v>1.7</v>
      </c>
      <c r="G20" s="55">
        <v>1.4</v>
      </c>
      <c r="H20" s="77">
        <v>0.5</v>
      </c>
      <c r="I20" s="55">
        <v>0.5</v>
      </c>
      <c r="J20" s="78">
        <v>0.7</v>
      </c>
      <c r="K20" s="78">
        <v>0.9</v>
      </c>
      <c r="L20" s="55">
        <v>0.7</v>
      </c>
      <c r="M20" s="55">
        <v>0.8</v>
      </c>
      <c r="N20" s="78">
        <v>1.2</v>
      </c>
      <c r="O20" s="55"/>
    </row>
    <row r="21" spans="1:15">
      <c r="A21" s="194"/>
      <c r="B21" s="51" t="s">
        <v>13</v>
      </c>
      <c r="C21" s="77">
        <v>2.4</v>
      </c>
      <c r="D21" s="77">
        <v>3.2</v>
      </c>
      <c r="E21" s="77">
        <v>3.8</v>
      </c>
      <c r="F21" s="77">
        <v>2.2000000000000002</v>
      </c>
      <c r="G21" s="55">
        <v>1.7</v>
      </c>
      <c r="H21" s="77">
        <v>0.8</v>
      </c>
      <c r="I21" s="55">
        <v>0.7</v>
      </c>
      <c r="J21" s="78">
        <v>1</v>
      </c>
      <c r="K21" s="78">
        <v>0.9</v>
      </c>
      <c r="L21" s="55">
        <v>0.6</v>
      </c>
      <c r="M21" s="55">
        <v>0.4</v>
      </c>
      <c r="N21" s="78">
        <v>0.9</v>
      </c>
      <c r="O21" s="55"/>
    </row>
    <row r="22" spans="1:15">
      <c r="A22" s="194"/>
      <c r="B22" s="51" t="s">
        <v>14</v>
      </c>
      <c r="C22" s="77">
        <v>5</v>
      </c>
      <c r="D22" s="77">
        <v>5.8</v>
      </c>
      <c r="E22" s="77">
        <v>6.9</v>
      </c>
      <c r="F22" s="77">
        <v>4.5999999999999996</v>
      </c>
      <c r="G22" s="55">
        <v>3.4</v>
      </c>
      <c r="H22" s="77">
        <v>1.7</v>
      </c>
      <c r="I22" s="55">
        <v>1.1000000000000001</v>
      </c>
      <c r="J22" s="78">
        <v>1.3</v>
      </c>
      <c r="K22" s="78">
        <v>0.6</v>
      </c>
      <c r="L22" s="55">
        <v>0.3</v>
      </c>
      <c r="M22" s="55">
        <v>0.2</v>
      </c>
      <c r="N22" s="78">
        <v>0.6</v>
      </c>
      <c r="O22" s="55"/>
    </row>
    <row r="23" spans="1:15">
      <c r="A23" s="194"/>
      <c r="B23" s="51" t="s">
        <v>15</v>
      </c>
      <c r="C23" s="77">
        <v>1.7</v>
      </c>
      <c r="D23" s="77">
        <v>2.2000000000000002</v>
      </c>
      <c r="E23" s="77">
        <v>2.5</v>
      </c>
      <c r="F23" s="77">
        <v>1.5</v>
      </c>
      <c r="G23" s="55">
        <v>1.3</v>
      </c>
      <c r="H23" s="77">
        <v>0.4</v>
      </c>
      <c r="I23" s="55">
        <v>0.4</v>
      </c>
      <c r="J23" s="78">
        <v>0.7</v>
      </c>
      <c r="K23" s="78">
        <v>0.6</v>
      </c>
      <c r="L23" s="55">
        <v>0.4</v>
      </c>
      <c r="M23" s="55">
        <v>0.3</v>
      </c>
      <c r="N23" s="78">
        <v>0.7</v>
      </c>
      <c r="O23" s="55"/>
    </row>
    <row r="24" spans="1:15">
      <c r="A24" s="194"/>
      <c r="B24" s="51" t="s">
        <v>16</v>
      </c>
      <c r="C24" s="77">
        <v>1.7</v>
      </c>
      <c r="D24" s="77">
        <v>2.2999999999999998</v>
      </c>
      <c r="E24" s="77">
        <v>2.9</v>
      </c>
      <c r="F24" s="77">
        <v>1.6</v>
      </c>
      <c r="G24" s="55">
        <v>1.3</v>
      </c>
      <c r="H24" s="77">
        <v>0.5</v>
      </c>
      <c r="I24" s="55">
        <v>0.4</v>
      </c>
      <c r="J24" s="78">
        <v>0.5</v>
      </c>
      <c r="K24" s="78">
        <v>0.5</v>
      </c>
      <c r="L24" s="55">
        <v>0.3</v>
      </c>
      <c r="M24" s="55">
        <v>0.2</v>
      </c>
      <c r="N24" s="78">
        <v>0.5</v>
      </c>
      <c r="O24" s="55"/>
    </row>
    <row r="25" spans="1:15">
      <c r="A25" s="194"/>
      <c r="B25" s="51" t="s">
        <v>17</v>
      </c>
      <c r="C25" s="77">
        <v>1.3</v>
      </c>
      <c r="D25" s="77">
        <v>1.8</v>
      </c>
      <c r="E25" s="77">
        <v>2.1</v>
      </c>
      <c r="F25" s="77">
        <v>1.2</v>
      </c>
      <c r="G25" s="55">
        <v>1</v>
      </c>
      <c r="H25" s="77">
        <v>0.3</v>
      </c>
      <c r="I25" s="55">
        <v>0.4</v>
      </c>
      <c r="J25" s="78">
        <v>0.6</v>
      </c>
      <c r="K25" s="78">
        <v>0.6</v>
      </c>
      <c r="L25" s="55">
        <v>0.5</v>
      </c>
      <c r="M25" s="55">
        <v>0.3</v>
      </c>
      <c r="N25" s="78">
        <v>0.7</v>
      </c>
      <c r="O25" s="55"/>
    </row>
    <row r="26" spans="1:15">
      <c r="A26" s="194"/>
      <c r="B26" s="51" t="s">
        <v>18</v>
      </c>
      <c r="C26" s="77">
        <v>1.6</v>
      </c>
      <c r="D26" s="77">
        <v>2.1</v>
      </c>
      <c r="E26" s="77">
        <v>2.7</v>
      </c>
      <c r="F26" s="77">
        <v>1.6</v>
      </c>
      <c r="G26" s="55">
        <v>1.2</v>
      </c>
      <c r="H26" s="77">
        <v>0.4</v>
      </c>
      <c r="I26" s="55">
        <v>0.5</v>
      </c>
      <c r="J26" s="78">
        <v>0.5</v>
      </c>
      <c r="K26" s="78">
        <v>0.5</v>
      </c>
      <c r="L26" s="55">
        <v>0.3</v>
      </c>
      <c r="M26" s="55">
        <v>0.3</v>
      </c>
      <c r="N26" s="78">
        <v>0.4</v>
      </c>
      <c r="O26" s="55"/>
    </row>
    <row r="27" spans="1:15">
      <c r="A27" s="194"/>
      <c r="B27" s="51" t="s">
        <v>19</v>
      </c>
      <c r="C27" s="77">
        <v>2.2999999999999998</v>
      </c>
      <c r="D27" s="77">
        <v>3</v>
      </c>
      <c r="E27" s="77">
        <v>3.8</v>
      </c>
      <c r="F27" s="77">
        <v>2.5</v>
      </c>
      <c r="G27" s="55">
        <v>1.9</v>
      </c>
      <c r="H27" s="77">
        <v>0.9</v>
      </c>
      <c r="I27" s="55">
        <v>0.8</v>
      </c>
      <c r="J27" s="78">
        <v>1</v>
      </c>
      <c r="K27" s="78">
        <v>0.7</v>
      </c>
      <c r="L27" s="55">
        <v>0.5</v>
      </c>
      <c r="M27" s="55">
        <v>0.3</v>
      </c>
      <c r="N27" s="78">
        <v>0.6</v>
      </c>
      <c r="O27" s="55"/>
    </row>
    <row r="28" spans="1:15">
      <c r="A28" s="194"/>
      <c r="B28" s="51" t="s">
        <v>20</v>
      </c>
      <c r="C28" s="77">
        <v>2.2999999999999998</v>
      </c>
      <c r="D28" s="77">
        <v>3</v>
      </c>
      <c r="E28" s="77">
        <v>3.6</v>
      </c>
      <c r="F28" s="77">
        <v>2.2999999999999998</v>
      </c>
      <c r="G28" s="55">
        <v>1.8</v>
      </c>
      <c r="H28" s="77">
        <v>0.9</v>
      </c>
      <c r="I28" s="55">
        <v>0.9</v>
      </c>
      <c r="J28" s="78">
        <v>1.2</v>
      </c>
      <c r="K28" s="78">
        <v>0.9</v>
      </c>
      <c r="L28" s="55">
        <v>0.6</v>
      </c>
      <c r="M28" s="55">
        <v>0.4</v>
      </c>
      <c r="N28" s="78">
        <v>0.8</v>
      </c>
      <c r="O28" s="55"/>
    </row>
    <row r="29" spans="1:15">
      <c r="A29" s="194"/>
      <c r="B29" s="51" t="s">
        <v>21</v>
      </c>
      <c r="C29" s="77">
        <v>1.8</v>
      </c>
      <c r="D29" s="77">
        <v>2.6</v>
      </c>
      <c r="E29" s="77">
        <v>3.2</v>
      </c>
      <c r="F29" s="77">
        <v>1.9</v>
      </c>
      <c r="G29" s="55">
        <v>1.6</v>
      </c>
      <c r="H29" s="77">
        <v>0.7</v>
      </c>
      <c r="I29" s="55">
        <v>0.7</v>
      </c>
      <c r="J29" s="78">
        <v>0.7</v>
      </c>
      <c r="K29" s="78">
        <v>0.6</v>
      </c>
      <c r="L29" s="55">
        <v>0.4</v>
      </c>
      <c r="M29" s="55">
        <v>0.4</v>
      </c>
      <c r="N29" s="78">
        <v>0.7</v>
      </c>
      <c r="O29" s="55"/>
    </row>
    <row r="30" spans="1:15">
      <c r="A30" s="194"/>
      <c r="B30" s="51" t="s">
        <v>22</v>
      </c>
      <c r="C30" s="77">
        <v>1.9</v>
      </c>
      <c r="D30" s="77">
        <v>2.2999999999999998</v>
      </c>
      <c r="E30" s="77">
        <v>2.7</v>
      </c>
      <c r="F30" s="77">
        <v>1.6</v>
      </c>
      <c r="G30" s="55">
        <v>1.3</v>
      </c>
      <c r="H30" s="77">
        <v>0.5</v>
      </c>
      <c r="I30" s="55">
        <v>0.5</v>
      </c>
      <c r="J30" s="78">
        <v>0.7</v>
      </c>
      <c r="K30" s="78">
        <v>0.7</v>
      </c>
      <c r="L30" s="55">
        <v>0.5</v>
      </c>
      <c r="M30" s="55">
        <v>0.4</v>
      </c>
      <c r="N30" s="78">
        <v>0.7</v>
      </c>
      <c r="O30" s="55"/>
    </row>
    <row r="31" spans="1:15">
      <c r="A31" s="194"/>
      <c r="B31" s="51" t="s">
        <v>23</v>
      </c>
      <c r="C31" s="77">
        <v>2.7</v>
      </c>
      <c r="D31" s="77">
        <v>3.4</v>
      </c>
      <c r="E31" s="77">
        <v>4.0999999999999996</v>
      </c>
      <c r="F31" s="77">
        <v>2.4</v>
      </c>
      <c r="G31" s="55">
        <v>1.8</v>
      </c>
      <c r="H31" s="77">
        <v>0.8</v>
      </c>
      <c r="I31" s="55">
        <v>0.7</v>
      </c>
      <c r="J31" s="78">
        <v>0.7</v>
      </c>
      <c r="K31" s="78">
        <v>0.7</v>
      </c>
      <c r="L31" s="55">
        <v>0.4</v>
      </c>
      <c r="M31" s="55">
        <v>0.3</v>
      </c>
      <c r="N31" s="78">
        <v>0.6</v>
      </c>
      <c r="O31" s="55"/>
    </row>
    <row r="32" spans="1:15">
      <c r="A32" s="194"/>
      <c r="B32" s="51" t="s">
        <v>24</v>
      </c>
      <c r="C32" s="77">
        <v>1.3</v>
      </c>
      <c r="D32" s="77">
        <v>1.6</v>
      </c>
      <c r="E32" s="77">
        <v>1.9</v>
      </c>
      <c r="F32" s="77">
        <v>1.1000000000000001</v>
      </c>
      <c r="G32" s="55">
        <v>1</v>
      </c>
      <c r="H32" s="77">
        <v>0.3</v>
      </c>
      <c r="I32" s="55">
        <v>0.4</v>
      </c>
      <c r="J32" s="78">
        <v>0.5</v>
      </c>
      <c r="K32" s="78">
        <v>0.5</v>
      </c>
      <c r="L32" s="55">
        <v>0.4</v>
      </c>
      <c r="M32" s="55">
        <v>0.3</v>
      </c>
      <c r="N32" s="78">
        <v>0.7</v>
      </c>
      <c r="O32" s="55"/>
    </row>
    <row r="33" spans="1:15">
      <c r="A33" s="194"/>
      <c r="B33" s="51" t="s">
        <v>25</v>
      </c>
      <c r="C33" s="77">
        <v>6.5</v>
      </c>
      <c r="D33" s="77">
        <v>9.3000000000000007</v>
      </c>
      <c r="E33" s="77">
        <v>10</v>
      </c>
      <c r="F33" s="77">
        <v>6.7</v>
      </c>
      <c r="G33" s="55">
        <v>6.8</v>
      </c>
      <c r="H33" s="77">
        <v>5.4</v>
      </c>
      <c r="I33" s="55">
        <v>5.7</v>
      </c>
      <c r="J33" s="78">
        <v>5.7</v>
      </c>
      <c r="K33" s="78">
        <v>3</v>
      </c>
      <c r="L33" s="55">
        <v>1.9</v>
      </c>
      <c r="M33" s="55">
        <v>2.1</v>
      </c>
      <c r="N33" s="78">
        <v>1.9</v>
      </c>
      <c r="O33" s="55"/>
    </row>
    <row r="34" spans="1:15">
      <c r="A34" s="194"/>
      <c r="B34" s="51" t="s">
        <v>26</v>
      </c>
      <c r="C34" s="77">
        <v>2.6</v>
      </c>
      <c r="D34" s="77">
        <v>5.0999999999999996</v>
      </c>
      <c r="E34" s="77">
        <v>3.5</v>
      </c>
      <c r="F34" s="77">
        <v>2</v>
      </c>
      <c r="G34" s="55">
        <v>1.5</v>
      </c>
      <c r="H34" s="77">
        <v>0.9</v>
      </c>
      <c r="I34" s="55">
        <v>0.8</v>
      </c>
      <c r="J34" s="78" t="s">
        <v>88</v>
      </c>
      <c r="K34" s="78" t="s">
        <v>88</v>
      </c>
      <c r="L34" s="78" t="s">
        <v>88</v>
      </c>
      <c r="M34" s="78" t="s">
        <v>88</v>
      </c>
      <c r="N34" s="78" t="s">
        <v>88</v>
      </c>
      <c r="O34" s="55"/>
    </row>
  </sheetData>
  <mergeCells count="15">
    <mergeCell ref="N3:N4"/>
    <mergeCell ref="B1:N1"/>
    <mergeCell ref="A1:A34"/>
    <mergeCell ref="G3:G4"/>
    <mergeCell ref="C3:C4"/>
    <mergeCell ref="H3:H4"/>
    <mergeCell ref="D3:D4"/>
    <mergeCell ref="E3:E4"/>
    <mergeCell ref="B3:B4"/>
    <mergeCell ref="F3:F4"/>
    <mergeCell ref="M3:M4"/>
    <mergeCell ref="L3:L4"/>
    <mergeCell ref="K3:K4"/>
    <mergeCell ref="I3:I4"/>
    <mergeCell ref="J3:J4"/>
  </mergeCells>
  <phoneticPr fontId="2" type="noConversion"/>
  <pageMargins left="0.39370078740157483" right="0.39370078740157483" top="0.78740157480314965" bottom="0.39370078740157483" header="0.11811023622047245" footer="0.11811023622047245"/>
  <pageSetup paperSize="9" orientation="landscape" r:id="rId1"/>
  <headerFooter alignWithMargins="0"/>
</worksheet>
</file>

<file path=xl/worksheets/sheet8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Лист83">
    <tabColor indexed="45"/>
  </sheetPr>
  <dimension ref="A1:P35"/>
  <sheetViews>
    <sheetView view="pageBreakPreview" zoomScale="80" zoomScaleSheetLayoutView="80" workbookViewId="0">
      <selection activeCell="N7" sqref="N7"/>
    </sheetView>
  </sheetViews>
  <sheetFormatPr defaultColWidth="9.140625" defaultRowHeight="12.75"/>
  <cols>
    <col min="1" max="1" width="4.85546875" style="68" customWidth="1"/>
    <col min="2" max="2" width="16.28515625" style="51" bestFit="1" customWidth="1"/>
    <col min="3" max="11" width="9.7109375" style="51" customWidth="1"/>
    <col min="12" max="16384" width="9.140625" style="51"/>
  </cols>
  <sheetData>
    <row r="1" spans="1:16" s="81" customFormat="1" ht="16.899999999999999" customHeight="1">
      <c r="A1" s="194">
        <v>88</v>
      </c>
      <c r="B1" s="190" t="s">
        <v>151</v>
      </c>
      <c r="C1" s="190"/>
      <c r="D1" s="190"/>
      <c r="E1" s="190"/>
      <c r="F1" s="190"/>
      <c r="G1" s="190"/>
      <c r="H1" s="190"/>
      <c r="I1" s="190"/>
      <c r="J1" s="190"/>
      <c r="K1" s="190"/>
      <c r="L1" s="190"/>
      <c r="M1" s="190"/>
      <c r="N1" s="190"/>
    </row>
    <row r="2" spans="1:16" s="81" customFormat="1" ht="16.899999999999999" customHeight="1">
      <c r="A2" s="194"/>
      <c r="B2" s="190"/>
      <c r="C2" s="190"/>
      <c r="D2" s="190"/>
      <c r="E2" s="190"/>
      <c r="F2" s="190"/>
      <c r="G2" s="190"/>
      <c r="H2" s="190"/>
      <c r="I2" s="190"/>
      <c r="J2" s="190"/>
      <c r="K2" s="190"/>
      <c r="L2" s="190"/>
      <c r="M2" s="190"/>
      <c r="N2" s="190"/>
    </row>
    <row r="3" spans="1:16" ht="16.899999999999999" customHeight="1">
      <c r="A3" s="194"/>
      <c r="C3" s="158"/>
      <c r="D3" s="158"/>
      <c r="E3" s="158"/>
      <c r="F3" s="158"/>
      <c r="G3" s="158"/>
      <c r="H3" s="158"/>
      <c r="I3" s="158"/>
      <c r="J3" s="158"/>
      <c r="K3" s="158"/>
      <c r="L3" s="158"/>
      <c r="M3" s="159"/>
      <c r="N3" s="155" t="s">
        <v>97</v>
      </c>
    </row>
    <row r="4" spans="1:16" s="65" customFormat="1">
      <c r="A4" s="194"/>
      <c r="B4" s="211"/>
      <c r="C4" s="214">
        <v>2007</v>
      </c>
      <c r="D4" s="215">
        <v>2008</v>
      </c>
      <c r="E4" s="214">
        <v>2009</v>
      </c>
      <c r="F4" s="214">
        <v>2010</v>
      </c>
      <c r="G4" s="214">
        <v>2011</v>
      </c>
      <c r="H4" s="215">
        <v>2012</v>
      </c>
      <c r="I4" s="214">
        <v>2013</v>
      </c>
      <c r="J4" s="214">
        <v>2014</v>
      </c>
      <c r="K4" s="214">
        <v>2015</v>
      </c>
      <c r="L4" s="215">
        <v>2016</v>
      </c>
      <c r="M4" s="191">
        <v>2017</v>
      </c>
      <c r="N4" s="191">
        <v>2018</v>
      </c>
    </row>
    <row r="5" spans="1:16" s="65" customFormat="1" ht="7.9" customHeight="1">
      <c r="A5" s="194"/>
      <c r="B5" s="200"/>
      <c r="C5" s="169"/>
      <c r="D5" s="192"/>
      <c r="E5" s="169"/>
      <c r="F5" s="169"/>
      <c r="G5" s="169"/>
      <c r="H5" s="192"/>
      <c r="I5" s="169"/>
      <c r="J5" s="169"/>
      <c r="K5" s="169"/>
      <c r="L5" s="192"/>
      <c r="M5" s="192"/>
      <c r="N5" s="192"/>
    </row>
    <row r="6" spans="1:16" s="65" customFormat="1">
      <c r="A6" s="194"/>
      <c r="B6" s="101"/>
      <c r="C6" s="74"/>
      <c r="D6" s="74"/>
      <c r="E6" s="74"/>
      <c r="F6" s="102"/>
      <c r="G6" s="102"/>
      <c r="H6" s="63"/>
    </row>
    <row r="7" spans="1:16">
      <c r="A7" s="194"/>
      <c r="B7" s="65" t="s">
        <v>0</v>
      </c>
      <c r="C7" s="82">
        <v>7.9</v>
      </c>
      <c r="D7" s="82">
        <v>8</v>
      </c>
      <c r="E7" s="82">
        <v>7.5</v>
      </c>
      <c r="F7" s="82">
        <v>6.6</v>
      </c>
      <c r="G7" s="76">
        <v>6.6</v>
      </c>
      <c r="H7" s="82">
        <v>6.7</v>
      </c>
      <c r="I7" s="76">
        <v>6.9</v>
      </c>
      <c r="J7" s="104">
        <v>9.6</v>
      </c>
      <c r="K7" s="104">
        <v>8.6999999999999993</v>
      </c>
      <c r="L7" s="76">
        <v>8.9</v>
      </c>
      <c r="M7" s="76">
        <v>9</v>
      </c>
      <c r="N7" s="76">
        <v>9.3000000000000007</v>
      </c>
      <c r="O7" s="55"/>
      <c r="P7" s="55"/>
    </row>
    <row r="8" spans="1:16">
      <c r="A8" s="194"/>
      <c r="C8" s="77"/>
      <c r="D8" s="77"/>
      <c r="E8" s="77"/>
      <c r="H8" s="55"/>
      <c r="I8" s="55"/>
      <c r="J8" s="78"/>
      <c r="K8" s="78"/>
      <c r="L8" s="55"/>
      <c r="M8" s="55"/>
      <c r="N8" s="55"/>
      <c r="O8" s="55"/>
      <c r="P8" s="55"/>
    </row>
    <row r="9" spans="1:16" ht="25.5">
      <c r="A9" s="194"/>
      <c r="B9" s="64" t="s">
        <v>35</v>
      </c>
      <c r="C9" s="77">
        <v>7.2</v>
      </c>
      <c r="D9" s="77">
        <v>7.7</v>
      </c>
      <c r="E9" s="77">
        <v>7</v>
      </c>
      <c r="F9" s="77">
        <v>6.2</v>
      </c>
      <c r="G9" s="55">
        <v>5.9</v>
      </c>
      <c r="H9" s="77">
        <v>7</v>
      </c>
      <c r="I9" s="55">
        <v>6.8</v>
      </c>
      <c r="J9" s="78" t="s">
        <v>88</v>
      </c>
      <c r="K9" s="78" t="s">
        <v>88</v>
      </c>
      <c r="L9" s="78" t="s">
        <v>88</v>
      </c>
      <c r="M9" s="78" t="s">
        <v>88</v>
      </c>
      <c r="N9" s="78" t="s">
        <v>88</v>
      </c>
      <c r="O9" s="55"/>
      <c r="P9" s="55"/>
    </row>
    <row r="10" spans="1:16">
      <c r="A10" s="194"/>
      <c r="B10" s="51" t="s">
        <v>1</v>
      </c>
      <c r="C10" s="77">
        <v>5.4</v>
      </c>
      <c r="D10" s="77">
        <v>6.1</v>
      </c>
      <c r="E10" s="77">
        <v>8.1999999999999993</v>
      </c>
      <c r="F10" s="77">
        <v>5.3</v>
      </c>
      <c r="G10" s="55">
        <v>5.2</v>
      </c>
      <c r="H10" s="77">
        <v>4.7</v>
      </c>
      <c r="I10" s="55">
        <v>4.9000000000000004</v>
      </c>
      <c r="J10" s="78">
        <v>8.8000000000000007</v>
      </c>
      <c r="K10" s="78">
        <v>7</v>
      </c>
      <c r="L10" s="55">
        <v>7.1</v>
      </c>
      <c r="M10" s="55">
        <v>7.4</v>
      </c>
      <c r="N10" s="55">
        <v>7.9</v>
      </c>
      <c r="O10" s="55"/>
      <c r="P10" s="55"/>
    </row>
    <row r="11" spans="1:16">
      <c r="A11" s="194"/>
      <c r="B11" s="51" t="s">
        <v>2</v>
      </c>
      <c r="C11" s="77">
        <v>5.7</v>
      </c>
      <c r="D11" s="77">
        <v>6.9</v>
      </c>
      <c r="E11" s="77">
        <v>5.8</v>
      </c>
      <c r="F11" s="77">
        <v>5</v>
      </c>
      <c r="G11" s="55">
        <v>4.9000000000000004</v>
      </c>
      <c r="H11" s="77">
        <v>5.0999999999999996</v>
      </c>
      <c r="I11" s="55">
        <v>5.3</v>
      </c>
      <c r="J11" s="78">
        <v>8.5</v>
      </c>
      <c r="K11" s="78">
        <v>6.6</v>
      </c>
      <c r="L11" s="55">
        <v>6.4</v>
      </c>
      <c r="M11" s="55">
        <v>6.8</v>
      </c>
      <c r="N11" s="55">
        <v>7.2</v>
      </c>
      <c r="O11" s="55"/>
      <c r="P11" s="55"/>
    </row>
    <row r="12" spans="1:16">
      <c r="A12" s="194"/>
      <c r="B12" s="51" t="s">
        <v>3</v>
      </c>
      <c r="C12" s="77">
        <v>8.4</v>
      </c>
      <c r="D12" s="77">
        <v>8.1999999999999993</v>
      </c>
      <c r="E12" s="77">
        <v>6.2</v>
      </c>
      <c r="F12" s="77">
        <v>6.9</v>
      </c>
      <c r="G12" s="55">
        <v>7.3</v>
      </c>
      <c r="H12" s="77">
        <v>7.5</v>
      </c>
      <c r="I12" s="55">
        <v>7.7</v>
      </c>
      <c r="J12" s="78">
        <v>10.3</v>
      </c>
      <c r="K12" s="78">
        <v>9.6999999999999993</v>
      </c>
      <c r="L12" s="55">
        <v>10.8</v>
      </c>
      <c r="M12" s="55">
        <v>10.7</v>
      </c>
      <c r="N12" s="55">
        <v>9.1</v>
      </c>
      <c r="O12" s="55"/>
      <c r="P12" s="55"/>
    </row>
    <row r="13" spans="1:16">
      <c r="A13" s="194"/>
      <c r="B13" s="51" t="s">
        <v>4</v>
      </c>
      <c r="C13" s="77">
        <v>8.1999999999999993</v>
      </c>
      <c r="D13" s="77">
        <v>8.1</v>
      </c>
      <c r="E13" s="77">
        <v>6.6</v>
      </c>
      <c r="F13" s="77">
        <v>7</v>
      </c>
      <c r="G13" s="55">
        <v>7.2</v>
      </c>
      <c r="H13" s="77">
        <v>7.5</v>
      </c>
      <c r="I13" s="55">
        <v>8</v>
      </c>
      <c r="J13" s="78">
        <v>10.1</v>
      </c>
      <c r="K13" s="78">
        <v>12</v>
      </c>
      <c r="L13" s="55">
        <v>14.5</v>
      </c>
      <c r="M13" s="55">
        <v>13.3</v>
      </c>
      <c r="N13" s="55">
        <v>7.3</v>
      </c>
      <c r="O13" s="55"/>
      <c r="P13" s="55"/>
    </row>
    <row r="14" spans="1:16">
      <c r="A14" s="194"/>
      <c r="B14" s="51" t="s">
        <v>5</v>
      </c>
      <c r="C14" s="77">
        <v>5.7</v>
      </c>
      <c r="D14" s="77">
        <v>6.1</v>
      </c>
      <c r="E14" s="77">
        <v>6.3</v>
      </c>
      <c r="F14" s="77">
        <v>5.2</v>
      </c>
      <c r="G14" s="55">
        <v>5.6</v>
      </c>
      <c r="H14" s="77">
        <v>5.5</v>
      </c>
      <c r="I14" s="55">
        <v>5.6</v>
      </c>
      <c r="J14" s="78">
        <v>8.8000000000000007</v>
      </c>
      <c r="K14" s="78">
        <v>7</v>
      </c>
      <c r="L14" s="55">
        <v>7</v>
      </c>
      <c r="M14" s="55">
        <v>7.2</v>
      </c>
      <c r="N14" s="55">
        <v>7.5</v>
      </c>
      <c r="O14" s="55"/>
      <c r="P14" s="55"/>
    </row>
    <row r="15" spans="1:16">
      <c r="A15" s="194"/>
      <c r="B15" s="51" t="s">
        <v>6</v>
      </c>
      <c r="C15" s="77">
        <v>5.6</v>
      </c>
      <c r="D15" s="77">
        <v>6</v>
      </c>
      <c r="E15" s="77">
        <v>6.6</v>
      </c>
      <c r="F15" s="77">
        <v>5.4</v>
      </c>
      <c r="G15" s="55">
        <v>5</v>
      </c>
      <c r="H15" s="77">
        <v>3.2</v>
      </c>
      <c r="I15" s="55">
        <v>3.3</v>
      </c>
      <c r="J15" s="78">
        <v>9.6</v>
      </c>
      <c r="K15" s="78">
        <v>6.6</v>
      </c>
      <c r="L15" s="55">
        <v>6.4</v>
      </c>
      <c r="M15" s="55">
        <v>6.8</v>
      </c>
      <c r="N15" s="55">
        <v>7</v>
      </c>
      <c r="O15" s="55"/>
      <c r="P15" s="55"/>
    </row>
    <row r="16" spans="1:16">
      <c r="A16" s="194"/>
      <c r="B16" s="51" t="s">
        <v>7</v>
      </c>
      <c r="C16" s="77">
        <v>7.7</v>
      </c>
      <c r="D16" s="77">
        <v>7.7</v>
      </c>
      <c r="E16" s="77">
        <v>7.6</v>
      </c>
      <c r="F16" s="77">
        <v>6.2</v>
      </c>
      <c r="G16" s="55">
        <v>6.5</v>
      </c>
      <c r="H16" s="77">
        <v>6.5</v>
      </c>
      <c r="I16" s="55">
        <v>6.5</v>
      </c>
      <c r="J16" s="78">
        <v>9</v>
      </c>
      <c r="K16" s="78">
        <v>9</v>
      </c>
      <c r="L16" s="55">
        <v>9.1999999999999993</v>
      </c>
      <c r="M16" s="55">
        <v>9.8000000000000007</v>
      </c>
      <c r="N16" s="55">
        <v>11.3</v>
      </c>
      <c r="O16" s="55"/>
      <c r="P16" s="55"/>
    </row>
    <row r="17" spans="1:16">
      <c r="A17" s="194"/>
      <c r="B17" s="51" t="s">
        <v>8</v>
      </c>
      <c r="C17" s="77">
        <v>5.4</v>
      </c>
      <c r="D17" s="77">
        <v>5.7</v>
      </c>
      <c r="E17" s="77">
        <v>4.8</v>
      </c>
      <c r="F17" s="77">
        <v>4.7</v>
      </c>
      <c r="G17" s="55">
        <v>4.5999999999999996</v>
      </c>
      <c r="H17" s="77">
        <v>3.8</v>
      </c>
      <c r="I17" s="55">
        <v>4</v>
      </c>
      <c r="J17" s="78">
        <v>9.1</v>
      </c>
      <c r="K17" s="78">
        <v>5.9</v>
      </c>
      <c r="L17" s="55">
        <v>5.9</v>
      </c>
      <c r="M17" s="55">
        <v>6</v>
      </c>
      <c r="N17" s="55">
        <v>6.4</v>
      </c>
      <c r="O17" s="55"/>
      <c r="P17" s="55"/>
    </row>
    <row r="18" spans="1:16">
      <c r="A18" s="194"/>
      <c r="B18" s="51" t="s">
        <v>9</v>
      </c>
      <c r="C18" s="77">
        <v>8.1</v>
      </c>
      <c r="D18" s="77">
        <v>8.5</v>
      </c>
      <c r="E18" s="77">
        <v>8.1</v>
      </c>
      <c r="F18" s="77">
        <v>6.9</v>
      </c>
      <c r="G18" s="55">
        <v>7.2</v>
      </c>
      <c r="H18" s="77">
        <v>7.6</v>
      </c>
      <c r="I18" s="55">
        <v>7.7</v>
      </c>
      <c r="J18" s="78">
        <v>10</v>
      </c>
      <c r="K18" s="78">
        <v>10</v>
      </c>
      <c r="L18" s="55">
        <v>10.3</v>
      </c>
      <c r="M18" s="55">
        <v>10.7</v>
      </c>
      <c r="N18" s="55">
        <v>9.1999999999999993</v>
      </c>
      <c r="O18" s="55"/>
      <c r="P18" s="55"/>
    </row>
    <row r="19" spans="1:16">
      <c r="A19" s="194"/>
      <c r="B19" s="51" t="s">
        <v>10</v>
      </c>
      <c r="C19" s="77">
        <v>5.9</v>
      </c>
      <c r="D19" s="77">
        <v>6.6</v>
      </c>
      <c r="E19" s="77">
        <v>8.5</v>
      </c>
      <c r="F19" s="77">
        <v>5.9</v>
      </c>
      <c r="G19" s="55">
        <v>5.9</v>
      </c>
      <c r="H19" s="77">
        <v>6.2</v>
      </c>
      <c r="I19" s="55">
        <v>6.4</v>
      </c>
      <c r="J19" s="78">
        <v>9.8000000000000007</v>
      </c>
      <c r="K19" s="78">
        <v>8.3000000000000007</v>
      </c>
      <c r="L19" s="55">
        <v>8.4</v>
      </c>
      <c r="M19" s="55">
        <v>8.1999999999999993</v>
      </c>
      <c r="N19" s="55">
        <v>8.5</v>
      </c>
      <c r="O19" s="55"/>
      <c r="P19" s="55"/>
    </row>
    <row r="20" spans="1:16">
      <c r="A20" s="194"/>
      <c r="B20" s="51" t="s">
        <v>11</v>
      </c>
      <c r="C20" s="77">
        <v>7.1</v>
      </c>
      <c r="D20" s="77">
        <v>7.2</v>
      </c>
      <c r="E20" s="77">
        <v>7.1</v>
      </c>
      <c r="F20" s="77">
        <v>6.4</v>
      </c>
      <c r="G20" s="55">
        <v>6.6</v>
      </c>
      <c r="H20" s="77">
        <v>7</v>
      </c>
      <c r="I20" s="55">
        <v>6.9</v>
      </c>
      <c r="J20" s="78">
        <v>9.8000000000000007</v>
      </c>
      <c r="K20" s="78">
        <v>10.8</v>
      </c>
      <c r="L20" s="55">
        <v>14.2</v>
      </c>
      <c r="M20" s="55">
        <v>13.6</v>
      </c>
      <c r="N20" s="55">
        <v>7.3</v>
      </c>
      <c r="O20" s="55"/>
      <c r="P20" s="55"/>
    </row>
    <row r="21" spans="1:16">
      <c r="A21" s="194"/>
      <c r="B21" s="51" t="s">
        <v>12</v>
      </c>
      <c r="C21" s="77">
        <v>6.5</v>
      </c>
      <c r="D21" s="77">
        <v>6.7</v>
      </c>
      <c r="E21" s="77">
        <v>4.9000000000000004</v>
      </c>
      <c r="F21" s="77">
        <v>5.8</v>
      </c>
      <c r="G21" s="55">
        <v>5.9</v>
      </c>
      <c r="H21" s="77">
        <v>6</v>
      </c>
      <c r="I21" s="55">
        <v>6.3</v>
      </c>
      <c r="J21" s="78">
        <v>9.4</v>
      </c>
      <c r="K21" s="78">
        <v>7.6</v>
      </c>
      <c r="L21" s="55">
        <v>7.6</v>
      </c>
      <c r="M21" s="55">
        <v>7.9</v>
      </c>
      <c r="N21" s="55">
        <v>8.1999999999999993</v>
      </c>
      <c r="O21" s="55"/>
      <c r="P21" s="55"/>
    </row>
    <row r="22" spans="1:16">
      <c r="A22" s="194"/>
      <c r="B22" s="51" t="s">
        <v>13</v>
      </c>
      <c r="C22" s="77">
        <v>6.4</v>
      </c>
      <c r="D22" s="77">
        <v>7.1</v>
      </c>
      <c r="E22" s="77">
        <v>6.9</v>
      </c>
      <c r="F22" s="77">
        <v>5.8</v>
      </c>
      <c r="G22" s="55">
        <v>6</v>
      </c>
      <c r="H22" s="77">
        <v>5.6</v>
      </c>
      <c r="I22" s="55">
        <v>5.8</v>
      </c>
      <c r="J22" s="78">
        <v>10</v>
      </c>
      <c r="K22" s="78">
        <v>8.5</v>
      </c>
      <c r="L22" s="55">
        <v>8.6999999999999993</v>
      </c>
      <c r="M22" s="55">
        <v>8.3000000000000007</v>
      </c>
      <c r="N22" s="55">
        <v>8.4</v>
      </c>
      <c r="O22" s="55"/>
      <c r="P22" s="55"/>
    </row>
    <row r="23" spans="1:16">
      <c r="A23" s="194"/>
      <c r="B23" s="51" t="s">
        <v>14</v>
      </c>
      <c r="C23" s="77">
        <v>8.1</v>
      </c>
      <c r="D23" s="77">
        <v>8.1999999999999993</v>
      </c>
      <c r="E23" s="77">
        <v>7.1</v>
      </c>
      <c r="F23" s="77">
        <v>6.4</v>
      </c>
      <c r="G23" s="55">
        <v>6.6</v>
      </c>
      <c r="H23" s="77">
        <v>7.1</v>
      </c>
      <c r="I23" s="55">
        <v>7</v>
      </c>
      <c r="J23" s="78">
        <v>13.1</v>
      </c>
      <c r="K23" s="78">
        <v>9.6</v>
      </c>
      <c r="L23" s="55">
        <v>9.3000000000000007</v>
      </c>
      <c r="M23" s="55">
        <v>9.5</v>
      </c>
      <c r="N23" s="55">
        <v>9.6</v>
      </c>
      <c r="O23" s="55"/>
      <c r="P23" s="55"/>
    </row>
    <row r="24" spans="1:16">
      <c r="A24" s="194"/>
      <c r="B24" s="51" t="s">
        <v>15</v>
      </c>
      <c r="C24" s="77">
        <v>6.9</v>
      </c>
      <c r="D24" s="77">
        <v>7.2</v>
      </c>
      <c r="E24" s="77">
        <v>5</v>
      </c>
      <c r="F24" s="77">
        <v>6.6</v>
      </c>
      <c r="G24" s="55">
        <v>6.9</v>
      </c>
      <c r="H24" s="77">
        <v>7.5</v>
      </c>
      <c r="I24" s="55">
        <v>7.6</v>
      </c>
      <c r="J24" s="78">
        <v>10</v>
      </c>
      <c r="K24" s="78">
        <v>9.1999999999999993</v>
      </c>
      <c r="L24" s="55">
        <v>9.4</v>
      </c>
      <c r="M24" s="55">
        <v>9.6</v>
      </c>
      <c r="N24" s="55">
        <v>9</v>
      </c>
      <c r="O24" s="55"/>
      <c r="P24" s="55"/>
    </row>
    <row r="25" spans="1:16">
      <c r="A25" s="194"/>
      <c r="B25" s="51" t="s">
        <v>16</v>
      </c>
      <c r="C25" s="77">
        <v>5.8</v>
      </c>
      <c r="D25" s="77">
        <v>6.3</v>
      </c>
      <c r="E25" s="77">
        <v>6.2</v>
      </c>
      <c r="F25" s="77">
        <v>5.2</v>
      </c>
      <c r="G25" s="55">
        <v>5.6</v>
      </c>
      <c r="H25" s="77">
        <v>5.4</v>
      </c>
      <c r="I25" s="55">
        <v>5.4</v>
      </c>
      <c r="J25" s="78">
        <v>8.4</v>
      </c>
      <c r="K25" s="78">
        <v>6.7</v>
      </c>
      <c r="L25" s="55">
        <v>6.8</v>
      </c>
      <c r="M25" s="55">
        <v>6.5</v>
      </c>
      <c r="N25" s="55">
        <v>7.1</v>
      </c>
      <c r="O25" s="55"/>
      <c r="P25" s="55"/>
    </row>
    <row r="26" spans="1:16">
      <c r="A26" s="194"/>
      <c r="B26" s="51" t="s">
        <v>17</v>
      </c>
      <c r="C26" s="77">
        <v>5.7</v>
      </c>
      <c r="D26" s="77">
        <v>6.3</v>
      </c>
      <c r="E26" s="77">
        <v>5.8</v>
      </c>
      <c r="F26" s="77">
        <v>5.6</v>
      </c>
      <c r="G26" s="55">
        <v>5.6</v>
      </c>
      <c r="H26" s="77">
        <v>5.4</v>
      </c>
      <c r="I26" s="55">
        <v>5.5</v>
      </c>
      <c r="J26" s="78">
        <v>9</v>
      </c>
      <c r="K26" s="78">
        <v>7.5</v>
      </c>
      <c r="L26" s="55">
        <v>7.7</v>
      </c>
      <c r="M26" s="55">
        <v>8.1</v>
      </c>
      <c r="N26" s="55">
        <v>7.6</v>
      </c>
      <c r="O26" s="55"/>
      <c r="P26" s="55"/>
    </row>
    <row r="27" spans="1:16">
      <c r="A27" s="194"/>
      <c r="B27" s="51" t="s">
        <v>18</v>
      </c>
      <c r="C27" s="77">
        <v>4.5999999999999996</v>
      </c>
      <c r="D27" s="77">
        <v>5.2</v>
      </c>
      <c r="E27" s="77">
        <v>7.2</v>
      </c>
      <c r="F27" s="77">
        <v>4.4000000000000004</v>
      </c>
      <c r="G27" s="55">
        <v>4.9000000000000004</v>
      </c>
      <c r="H27" s="77">
        <v>4.3</v>
      </c>
      <c r="I27" s="55">
        <v>4.5</v>
      </c>
      <c r="J27" s="78">
        <v>9.3000000000000007</v>
      </c>
      <c r="K27" s="78">
        <v>6.7</v>
      </c>
      <c r="L27" s="55">
        <v>6.7</v>
      </c>
      <c r="M27" s="55">
        <v>6.7</v>
      </c>
      <c r="N27" s="55">
        <v>7.1</v>
      </c>
      <c r="O27" s="55"/>
      <c r="P27" s="55"/>
    </row>
    <row r="28" spans="1:16">
      <c r="A28" s="194"/>
      <c r="B28" s="51" t="s">
        <v>19</v>
      </c>
      <c r="C28" s="77">
        <v>7.1</v>
      </c>
      <c r="D28" s="77">
        <v>7.2</v>
      </c>
      <c r="E28" s="77">
        <v>5.6</v>
      </c>
      <c r="F28" s="77">
        <v>6</v>
      </c>
      <c r="G28" s="55">
        <v>6.2</v>
      </c>
      <c r="H28" s="77">
        <v>5.9</v>
      </c>
      <c r="I28" s="55">
        <v>6.2</v>
      </c>
      <c r="J28" s="78">
        <v>9.8000000000000007</v>
      </c>
      <c r="K28" s="78">
        <v>9.3000000000000007</v>
      </c>
      <c r="L28" s="55">
        <v>9.5</v>
      </c>
      <c r="M28" s="55">
        <v>9.6999999999999993</v>
      </c>
      <c r="N28" s="55">
        <v>14.3</v>
      </c>
      <c r="O28" s="55"/>
      <c r="P28" s="55"/>
    </row>
    <row r="29" spans="1:16">
      <c r="A29" s="194"/>
      <c r="B29" s="51" t="s">
        <v>20</v>
      </c>
      <c r="C29" s="77">
        <v>5.5</v>
      </c>
      <c r="D29" s="77">
        <v>6.2</v>
      </c>
      <c r="E29" s="77">
        <v>6.7</v>
      </c>
      <c r="F29" s="77">
        <v>5</v>
      </c>
      <c r="G29" s="55">
        <v>5</v>
      </c>
      <c r="H29" s="77">
        <v>5.6</v>
      </c>
      <c r="I29" s="55">
        <v>5.4</v>
      </c>
      <c r="J29" s="78">
        <v>10.199999999999999</v>
      </c>
      <c r="K29" s="78">
        <v>7.3</v>
      </c>
      <c r="L29" s="55">
        <v>7.6</v>
      </c>
      <c r="M29" s="55">
        <v>7.3</v>
      </c>
      <c r="N29" s="55">
        <v>7.4</v>
      </c>
      <c r="O29" s="55"/>
      <c r="P29" s="55"/>
    </row>
    <row r="30" spans="1:16">
      <c r="A30" s="194"/>
      <c r="B30" s="51" t="s">
        <v>21</v>
      </c>
      <c r="C30" s="77">
        <v>5.2</v>
      </c>
      <c r="D30" s="77">
        <v>5.7</v>
      </c>
      <c r="E30" s="77">
        <v>6.6</v>
      </c>
      <c r="F30" s="77">
        <v>5</v>
      </c>
      <c r="G30" s="55">
        <v>4.9000000000000004</v>
      </c>
      <c r="H30" s="77">
        <v>3.3</v>
      </c>
      <c r="I30" s="55">
        <v>3.4</v>
      </c>
      <c r="J30" s="78">
        <v>8.8000000000000007</v>
      </c>
      <c r="K30" s="78">
        <v>6.8</v>
      </c>
      <c r="L30" s="55">
        <v>6.9</v>
      </c>
      <c r="M30" s="55">
        <v>6.9</v>
      </c>
      <c r="N30" s="55">
        <v>9.1</v>
      </c>
      <c r="O30" s="55"/>
      <c r="P30" s="55"/>
    </row>
    <row r="31" spans="1:16">
      <c r="A31" s="194"/>
      <c r="B31" s="51" t="s">
        <v>22</v>
      </c>
      <c r="C31" s="77">
        <v>6.1</v>
      </c>
      <c r="D31" s="77">
        <v>6.6</v>
      </c>
      <c r="E31" s="77">
        <v>6.4</v>
      </c>
      <c r="F31" s="77">
        <v>5.6</v>
      </c>
      <c r="G31" s="55">
        <v>6</v>
      </c>
      <c r="H31" s="77">
        <v>6.3</v>
      </c>
      <c r="I31" s="55">
        <v>6.5</v>
      </c>
      <c r="J31" s="78">
        <v>9.5</v>
      </c>
      <c r="K31" s="78">
        <v>8.1</v>
      </c>
      <c r="L31" s="55">
        <v>8.1</v>
      </c>
      <c r="M31" s="55">
        <v>7.9</v>
      </c>
      <c r="N31" s="55">
        <v>8.3000000000000007</v>
      </c>
      <c r="O31" s="55"/>
      <c r="P31" s="55"/>
    </row>
    <row r="32" spans="1:16">
      <c r="A32" s="194"/>
      <c r="B32" s="51" t="s">
        <v>23</v>
      </c>
      <c r="C32" s="77">
        <v>5.0999999999999996</v>
      </c>
      <c r="D32" s="77">
        <v>8.1999999999999993</v>
      </c>
      <c r="E32" s="77">
        <v>7.5</v>
      </c>
      <c r="F32" s="77">
        <v>4.7</v>
      </c>
      <c r="G32" s="55">
        <v>5</v>
      </c>
      <c r="H32" s="77">
        <v>2.9</v>
      </c>
      <c r="I32" s="55">
        <v>3</v>
      </c>
      <c r="J32" s="78">
        <v>9.9</v>
      </c>
      <c r="K32" s="78">
        <v>6.5</v>
      </c>
      <c r="L32" s="55">
        <v>6.5</v>
      </c>
      <c r="M32" s="55">
        <v>6</v>
      </c>
      <c r="N32" s="55">
        <v>7.7</v>
      </c>
      <c r="O32" s="55"/>
      <c r="P32" s="55"/>
    </row>
    <row r="33" spans="1:16">
      <c r="A33" s="194"/>
      <c r="B33" s="51" t="s">
        <v>24</v>
      </c>
      <c r="C33" s="77">
        <v>5.5</v>
      </c>
      <c r="D33" s="77">
        <v>6.8</v>
      </c>
      <c r="E33" s="77">
        <v>6.4</v>
      </c>
      <c r="F33" s="77">
        <v>5.2</v>
      </c>
      <c r="G33" s="55">
        <v>4.8</v>
      </c>
      <c r="H33" s="77">
        <v>2.1</v>
      </c>
      <c r="I33" s="55">
        <v>2.1</v>
      </c>
      <c r="J33" s="78">
        <v>8.6</v>
      </c>
      <c r="K33" s="78">
        <v>7.4</v>
      </c>
      <c r="L33" s="55">
        <v>7.5</v>
      </c>
      <c r="M33" s="55">
        <v>7.3</v>
      </c>
      <c r="N33" s="55">
        <v>7.8</v>
      </c>
      <c r="O33" s="55"/>
      <c r="P33" s="55"/>
    </row>
    <row r="34" spans="1:16">
      <c r="A34" s="194"/>
      <c r="B34" s="51" t="s">
        <v>25</v>
      </c>
      <c r="C34" s="77">
        <v>14.6</v>
      </c>
      <c r="D34" s="77">
        <v>13.1</v>
      </c>
      <c r="E34" s="77">
        <v>13.2</v>
      </c>
      <c r="F34" s="77">
        <v>9.9</v>
      </c>
      <c r="G34" s="55">
        <v>9.5</v>
      </c>
      <c r="H34" s="77">
        <v>9.9</v>
      </c>
      <c r="I34" s="55">
        <v>10.8</v>
      </c>
      <c r="J34" s="78">
        <v>8.5</v>
      </c>
      <c r="K34" s="78">
        <v>9.1</v>
      </c>
      <c r="L34" s="55">
        <v>8.6</v>
      </c>
      <c r="M34" s="55">
        <v>9.5</v>
      </c>
      <c r="N34" s="55">
        <v>11.5</v>
      </c>
      <c r="O34" s="55"/>
      <c r="P34" s="55"/>
    </row>
    <row r="35" spans="1:16">
      <c r="A35" s="194"/>
      <c r="B35" s="51" t="s">
        <v>26</v>
      </c>
      <c r="C35" s="77">
        <v>9.3000000000000007</v>
      </c>
      <c r="D35" s="77">
        <v>10</v>
      </c>
      <c r="E35" s="77">
        <v>12.6</v>
      </c>
      <c r="F35" s="77">
        <v>8.4</v>
      </c>
      <c r="G35" s="55">
        <v>7.7</v>
      </c>
      <c r="H35" s="77">
        <v>8.3000000000000007</v>
      </c>
      <c r="I35" s="55">
        <v>8</v>
      </c>
      <c r="J35" s="78" t="s">
        <v>88</v>
      </c>
      <c r="K35" s="78" t="s">
        <v>88</v>
      </c>
      <c r="L35" s="78" t="s">
        <v>88</v>
      </c>
      <c r="M35" s="78" t="s">
        <v>88</v>
      </c>
      <c r="N35" s="78" t="s">
        <v>88</v>
      </c>
      <c r="O35" s="55"/>
      <c r="P35" s="55"/>
    </row>
  </sheetData>
  <mergeCells count="15">
    <mergeCell ref="A1:A35"/>
    <mergeCell ref="I4:I5"/>
    <mergeCell ref="C4:C5"/>
    <mergeCell ref="D4:D5"/>
    <mergeCell ref="E4:E5"/>
    <mergeCell ref="F4:F5"/>
    <mergeCell ref="H4:H5"/>
    <mergeCell ref="G4:G5"/>
    <mergeCell ref="B4:B5"/>
    <mergeCell ref="J4:J5"/>
    <mergeCell ref="N4:N5"/>
    <mergeCell ref="B1:N2"/>
    <mergeCell ref="M4:M5"/>
    <mergeCell ref="L4:L5"/>
    <mergeCell ref="K4:K5"/>
  </mergeCells>
  <phoneticPr fontId="2" type="noConversion"/>
  <pageMargins left="0.39370078740157483" right="0.39370078740157483" top="0.78740157480314965" bottom="0.39370078740157483" header="0.11811023622047245" footer="0.11811023622047245"/>
  <pageSetup paperSize="9" orientation="landscape" horizontalDpi="300" verticalDpi="300" r:id="rId1"/>
  <headerFooter alignWithMargins="0"/>
</worksheet>
</file>

<file path=xl/worksheets/sheet8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Лист84">
    <tabColor indexed="45"/>
  </sheetPr>
  <dimension ref="A1:O34"/>
  <sheetViews>
    <sheetView view="pageBreakPreview" zoomScale="80" zoomScaleNormal="75" zoomScaleSheetLayoutView="80" workbookViewId="0">
      <selection sqref="A1:A34"/>
    </sheetView>
  </sheetViews>
  <sheetFormatPr defaultColWidth="9.140625" defaultRowHeight="12.75"/>
  <cols>
    <col min="1" max="1" width="4.85546875" style="68" customWidth="1"/>
    <col min="2" max="2" width="16.28515625" style="51" bestFit="1" customWidth="1"/>
    <col min="3" max="11" width="9.7109375" style="51" customWidth="1"/>
    <col min="12" max="16384" width="9.140625" style="51"/>
  </cols>
  <sheetData>
    <row r="1" spans="1:15" ht="35.25" customHeight="1">
      <c r="A1" s="194">
        <v>89</v>
      </c>
      <c r="B1" s="190" t="s">
        <v>125</v>
      </c>
      <c r="C1" s="190"/>
      <c r="D1" s="190"/>
      <c r="E1" s="190"/>
      <c r="F1" s="190"/>
      <c r="G1" s="190"/>
      <c r="H1" s="190"/>
      <c r="I1" s="190"/>
      <c r="J1" s="190"/>
      <c r="K1" s="190"/>
      <c r="L1" s="190"/>
      <c r="M1" s="190"/>
      <c r="N1" s="190"/>
    </row>
    <row r="2" spans="1:15">
      <c r="A2" s="194"/>
      <c r="C2" s="158"/>
      <c r="D2" s="158"/>
      <c r="E2" s="158"/>
      <c r="F2" s="158"/>
      <c r="G2" s="158"/>
      <c r="H2" s="158"/>
      <c r="I2" s="158"/>
      <c r="J2" s="158"/>
      <c r="K2" s="158"/>
      <c r="L2" s="158"/>
      <c r="M2" s="37"/>
      <c r="N2" s="155" t="s">
        <v>96</v>
      </c>
    </row>
    <row r="3" spans="1:15" s="65" customFormat="1">
      <c r="A3" s="194"/>
      <c r="B3" s="200"/>
      <c r="C3" s="207">
        <v>2007</v>
      </c>
      <c r="D3" s="210">
        <v>2008</v>
      </c>
      <c r="E3" s="207">
        <v>2009</v>
      </c>
      <c r="F3" s="207">
        <v>2010</v>
      </c>
      <c r="G3" s="207">
        <v>2011</v>
      </c>
      <c r="H3" s="210">
        <v>2012</v>
      </c>
      <c r="I3" s="207">
        <v>2013</v>
      </c>
      <c r="J3" s="207">
        <v>2014</v>
      </c>
      <c r="K3" s="207">
        <v>2015</v>
      </c>
      <c r="L3" s="210">
        <v>2016</v>
      </c>
      <c r="M3" s="210">
        <v>2017</v>
      </c>
      <c r="N3" s="210">
        <v>2018</v>
      </c>
    </row>
    <row r="4" spans="1:15" s="65" customFormat="1">
      <c r="A4" s="194"/>
      <c r="B4" s="211"/>
      <c r="C4" s="169"/>
      <c r="D4" s="192"/>
      <c r="E4" s="169"/>
      <c r="F4" s="169"/>
      <c r="G4" s="169"/>
      <c r="H4" s="192"/>
      <c r="I4" s="169"/>
      <c r="J4" s="169"/>
      <c r="K4" s="169"/>
      <c r="L4" s="192"/>
      <c r="M4" s="192"/>
      <c r="N4" s="192"/>
    </row>
    <row r="5" spans="1:15">
      <c r="A5" s="194"/>
      <c r="B5" s="91"/>
      <c r="C5" s="147"/>
      <c r="D5" s="147"/>
      <c r="E5" s="147"/>
      <c r="F5" s="63"/>
      <c r="G5" s="63"/>
      <c r="H5" s="63"/>
      <c r="M5" s="18"/>
    </row>
    <row r="6" spans="1:15">
      <c r="A6" s="194"/>
      <c r="B6" s="65" t="s">
        <v>0</v>
      </c>
      <c r="C6" s="82">
        <v>1.6</v>
      </c>
      <c r="D6" s="82">
        <v>3.5</v>
      </c>
      <c r="E6" s="82">
        <v>1.2</v>
      </c>
      <c r="F6" s="82">
        <v>1.8</v>
      </c>
      <c r="G6" s="76">
        <v>-0.1</v>
      </c>
      <c r="H6" s="82">
        <v>-0.2</v>
      </c>
      <c r="I6" s="76">
        <v>0.3</v>
      </c>
      <c r="J6" s="104">
        <v>0.2</v>
      </c>
      <c r="K6" s="104">
        <v>-0.1</v>
      </c>
      <c r="L6" s="76">
        <v>-0.3</v>
      </c>
      <c r="M6" s="76">
        <v>-1.2</v>
      </c>
      <c r="N6" s="104">
        <v>-0.7</v>
      </c>
      <c r="O6" s="55"/>
    </row>
    <row r="7" spans="1:15">
      <c r="A7" s="194"/>
      <c r="C7" s="77"/>
      <c r="D7" s="77"/>
      <c r="E7" s="77"/>
      <c r="F7" s="77"/>
      <c r="G7" s="77"/>
      <c r="H7" s="55"/>
      <c r="I7" s="55"/>
      <c r="J7" s="78"/>
      <c r="K7" s="78"/>
      <c r="L7" s="55"/>
      <c r="M7" s="55"/>
      <c r="N7" s="78"/>
      <c r="O7" s="55"/>
    </row>
    <row r="8" spans="1:15" ht="25.5">
      <c r="A8" s="194"/>
      <c r="B8" s="64" t="s">
        <v>35</v>
      </c>
      <c r="C8" s="77">
        <v>2.5</v>
      </c>
      <c r="D8" s="77">
        <v>3.4</v>
      </c>
      <c r="E8" s="77">
        <v>1.5</v>
      </c>
      <c r="F8" s="77">
        <v>3.76</v>
      </c>
      <c r="G8" s="55">
        <v>-1</v>
      </c>
      <c r="H8" s="77">
        <v>1.5</v>
      </c>
      <c r="I8" s="55">
        <v>4.0999999999999996</v>
      </c>
      <c r="J8" s="78" t="s">
        <v>88</v>
      </c>
      <c r="K8" s="78" t="s">
        <v>88</v>
      </c>
      <c r="L8" s="78" t="s">
        <v>88</v>
      </c>
      <c r="M8" s="78" t="s">
        <v>88</v>
      </c>
      <c r="N8" s="78" t="s">
        <v>88</v>
      </c>
      <c r="O8" s="55"/>
    </row>
    <row r="9" spans="1:15">
      <c r="A9" s="194"/>
      <c r="B9" s="51" t="s">
        <v>1</v>
      </c>
      <c r="C9" s="77">
        <v>2.7</v>
      </c>
      <c r="D9" s="77">
        <v>5.5</v>
      </c>
      <c r="E9" s="77">
        <v>1.3</v>
      </c>
      <c r="F9" s="77">
        <v>2.5</v>
      </c>
      <c r="G9" s="55">
        <v>1.2</v>
      </c>
      <c r="H9" s="77">
        <v>-1.2</v>
      </c>
      <c r="I9" s="55">
        <v>0</v>
      </c>
      <c r="J9" s="78">
        <v>-1.4</v>
      </c>
      <c r="K9" s="78">
        <v>-1.1000000000000001</v>
      </c>
      <c r="L9" s="55">
        <v>-1.3</v>
      </c>
      <c r="M9" s="55">
        <v>-1.8</v>
      </c>
      <c r="N9" s="78">
        <v>-2</v>
      </c>
      <c r="O9" s="55"/>
    </row>
    <row r="10" spans="1:15">
      <c r="A10" s="194"/>
      <c r="B10" s="51" t="s">
        <v>2</v>
      </c>
      <c r="C10" s="77">
        <v>1.6</v>
      </c>
      <c r="D10" s="77">
        <v>4.5999999999999996</v>
      </c>
      <c r="E10" s="77">
        <v>3.2</v>
      </c>
      <c r="F10" s="77">
        <v>2.7</v>
      </c>
      <c r="G10" s="55">
        <v>2</v>
      </c>
      <c r="H10" s="77">
        <v>0.9</v>
      </c>
      <c r="I10" s="55">
        <v>1.4</v>
      </c>
      <c r="J10" s="78">
        <v>-3.4</v>
      </c>
      <c r="K10" s="78">
        <v>1.6</v>
      </c>
      <c r="L10" s="55">
        <v>1.4</v>
      </c>
      <c r="M10" s="55">
        <v>0.7</v>
      </c>
      <c r="N10" s="78">
        <v>0.9</v>
      </c>
      <c r="O10" s="55"/>
    </row>
    <row r="11" spans="1:15">
      <c r="A11" s="194"/>
      <c r="B11" s="51" t="s">
        <v>3</v>
      </c>
      <c r="C11" s="77">
        <v>1.1000000000000001</v>
      </c>
      <c r="D11" s="77">
        <v>3.1</v>
      </c>
      <c r="E11" s="77">
        <v>0.6</v>
      </c>
      <c r="F11" s="77">
        <v>0.6</v>
      </c>
      <c r="G11" s="55">
        <v>-0.6</v>
      </c>
      <c r="H11" s="77">
        <v>-0.7</v>
      </c>
      <c r="I11" s="55">
        <v>-0.3</v>
      </c>
      <c r="J11" s="78">
        <v>0.2</v>
      </c>
      <c r="K11" s="78">
        <v>-0.5</v>
      </c>
      <c r="L11" s="55">
        <v>-0.6</v>
      </c>
      <c r="M11" s="55">
        <v>-1.3</v>
      </c>
      <c r="N11" s="78">
        <v>-1.1000000000000001</v>
      </c>
      <c r="O11" s="55"/>
    </row>
    <row r="12" spans="1:15">
      <c r="A12" s="194"/>
      <c r="B12" s="51" t="s">
        <v>4</v>
      </c>
      <c r="C12" s="77">
        <v>0.5</v>
      </c>
      <c r="D12" s="77">
        <v>1.2</v>
      </c>
      <c r="E12" s="77">
        <v>0.6</v>
      </c>
      <c r="F12" s="77">
        <v>0.6</v>
      </c>
      <c r="G12" s="55">
        <v>-0.2</v>
      </c>
      <c r="H12" s="77">
        <v>-0.7</v>
      </c>
      <c r="I12" s="55">
        <v>-0.6</v>
      </c>
      <c r="J12" s="78">
        <v>0.8</v>
      </c>
      <c r="K12" s="78">
        <v>-1.3</v>
      </c>
      <c r="L12" s="55">
        <v>-1.5</v>
      </c>
      <c r="M12" s="55">
        <v>-2.1</v>
      </c>
      <c r="N12" s="78">
        <v>-1.7</v>
      </c>
      <c r="O12" s="55"/>
    </row>
    <row r="13" spans="1:15">
      <c r="A13" s="194"/>
      <c r="B13" s="51" t="s">
        <v>5</v>
      </c>
      <c r="C13" s="77">
        <v>0.5</v>
      </c>
      <c r="D13" s="77">
        <v>2.4</v>
      </c>
      <c r="E13" s="77">
        <v>0.6</v>
      </c>
      <c r="F13" s="77">
        <v>1.5</v>
      </c>
      <c r="G13" s="55">
        <v>-0.1</v>
      </c>
      <c r="H13" s="77">
        <v>-1.1000000000000001</v>
      </c>
      <c r="I13" s="55">
        <v>-0.7</v>
      </c>
      <c r="J13" s="78">
        <v>-2.2999999999999998</v>
      </c>
      <c r="K13" s="78">
        <v>-1.1000000000000001</v>
      </c>
      <c r="L13" s="55">
        <v>-1.1000000000000001</v>
      </c>
      <c r="M13" s="55">
        <v>-2.2000000000000002</v>
      </c>
      <c r="N13" s="78">
        <v>-1.3</v>
      </c>
      <c r="O13" s="55"/>
    </row>
    <row r="14" spans="1:15">
      <c r="A14" s="194"/>
      <c r="B14" s="51" t="s">
        <v>6</v>
      </c>
      <c r="C14" s="77">
        <v>6.4</v>
      </c>
      <c r="D14" s="77">
        <v>12.4</v>
      </c>
      <c r="E14" s="77">
        <v>2.9</v>
      </c>
      <c r="F14" s="77">
        <v>3.8</v>
      </c>
      <c r="G14" s="55">
        <v>2</v>
      </c>
      <c r="H14" s="77">
        <v>1</v>
      </c>
      <c r="I14" s="55">
        <v>2.2999999999999998</v>
      </c>
      <c r="J14" s="78">
        <v>3.3</v>
      </c>
      <c r="K14" s="78">
        <v>1</v>
      </c>
      <c r="L14" s="55">
        <v>0.3</v>
      </c>
      <c r="M14" s="55">
        <v>2</v>
      </c>
      <c r="N14" s="78">
        <v>2.2000000000000002</v>
      </c>
      <c r="O14" s="55"/>
    </row>
    <row r="15" spans="1:15">
      <c r="A15" s="194"/>
      <c r="B15" s="51" t="s">
        <v>7</v>
      </c>
      <c r="C15" s="77">
        <v>0.6</v>
      </c>
      <c r="D15" s="77">
        <v>2.2999999999999998</v>
      </c>
      <c r="E15" s="77">
        <v>0.5</v>
      </c>
      <c r="F15" s="77">
        <v>0.5</v>
      </c>
      <c r="G15" s="55">
        <v>-1.6</v>
      </c>
      <c r="H15" s="77">
        <v>-1.9</v>
      </c>
      <c r="I15" s="55">
        <v>-0.6</v>
      </c>
      <c r="J15" s="78">
        <v>1.2</v>
      </c>
      <c r="K15" s="78">
        <v>-0.6</v>
      </c>
      <c r="L15" s="55">
        <v>-0.7</v>
      </c>
      <c r="M15" s="55">
        <v>-1.5</v>
      </c>
      <c r="N15" s="78">
        <v>-1.4</v>
      </c>
      <c r="O15" s="55"/>
    </row>
    <row r="16" spans="1:15">
      <c r="A16" s="194"/>
      <c r="B16" s="51" t="s">
        <v>8</v>
      </c>
      <c r="C16" s="77">
        <v>3.8</v>
      </c>
      <c r="D16" s="77">
        <v>6.4</v>
      </c>
      <c r="E16" s="77">
        <v>2.7</v>
      </c>
      <c r="F16" s="77">
        <v>5.6</v>
      </c>
      <c r="G16" s="55">
        <v>-1</v>
      </c>
      <c r="H16" s="77">
        <v>0.2</v>
      </c>
      <c r="I16" s="55">
        <v>2.7</v>
      </c>
      <c r="J16" s="78">
        <v>3.5</v>
      </c>
      <c r="K16" s="78">
        <v>1.8</v>
      </c>
      <c r="L16" s="55">
        <v>1</v>
      </c>
      <c r="M16" s="55">
        <v>1</v>
      </c>
      <c r="N16" s="78">
        <v>0</v>
      </c>
      <c r="O16" s="55"/>
    </row>
    <row r="17" spans="1:15">
      <c r="A17" s="194"/>
      <c r="B17" s="51" t="s">
        <v>9</v>
      </c>
      <c r="C17" s="77">
        <v>5.3</v>
      </c>
      <c r="D17" s="77">
        <v>11.8</v>
      </c>
      <c r="E17" s="77">
        <v>3.1</v>
      </c>
      <c r="F17" s="77">
        <v>6.2</v>
      </c>
      <c r="G17" s="55">
        <v>3.5</v>
      </c>
      <c r="H17" s="77">
        <v>2.1</v>
      </c>
      <c r="I17" s="55">
        <v>4</v>
      </c>
      <c r="J17" s="78">
        <v>7.2</v>
      </c>
      <c r="K17" s="78">
        <v>2.1</v>
      </c>
      <c r="L17" s="55">
        <v>2.5</v>
      </c>
      <c r="M17" s="55">
        <v>5.0999999999999996</v>
      </c>
      <c r="N17" s="78">
        <v>3.5</v>
      </c>
      <c r="O17" s="55"/>
    </row>
    <row r="18" spans="1:15">
      <c r="A18" s="194"/>
      <c r="B18" s="51" t="s">
        <v>10</v>
      </c>
      <c r="C18" s="77">
        <v>0.8</v>
      </c>
      <c r="D18" s="77">
        <v>7.1</v>
      </c>
      <c r="E18" s="77">
        <v>1</v>
      </c>
      <c r="F18" s="77">
        <v>1</v>
      </c>
      <c r="G18" s="55">
        <v>0</v>
      </c>
      <c r="H18" s="77">
        <v>-1.5</v>
      </c>
      <c r="I18" s="55">
        <v>-0.4</v>
      </c>
      <c r="J18" s="78">
        <v>-1.2</v>
      </c>
      <c r="K18" s="78">
        <v>-0.9</v>
      </c>
      <c r="L18" s="55">
        <v>-1</v>
      </c>
      <c r="M18" s="55">
        <v>-3</v>
      </c>
      <c r="N18" s="78">
        <v>-1.8</v>
      </c>
      <c r="O18" s="55"/>
    </row>
    <row r="19" spans="1:15">
      <c r="A19" s="194"/>
      <c r="B19" s="51" t="s">
        <v>11</v>
      </c>
      <c r="C19" s="77">
        <v>0.9</v>
      </c>
      <c r="D19" s="77">
        <v>2.2999999999999998</v>
      </c>
      <c r="E19" s="77">
        <v>0.4</v>
      </c>
      <c r="F19" s="77">
        <v>0.5</v>
      </c>
      <c r="G19" s="55">
        <v>-1</v>
      </c>
      <c r="H19" s="77">
        <v>-0.4</v>
      </c>
      <c r="I19" s="55">
        <v>-1</v>
      </c>
      <c r="J19" s="78">
        <v>-2.2999999999999998</v>
      </c>
      <c r="K19" s="78">
        <v>-1.1000000000000001</v>
      </c>
      <c r="L19" s="55">
        <v>-1.6</v>
      </c>
      <c r="M19" s="55">
        <v>-2.2000000000000002</v>
      </c>
      <c r="N19" s="78">
        <v>-2</v>
      </c>
      <c r="O19" s="55"/>
    </row>
    <row r="20" spans="1:15">
      <c r="A20" s="194"/>
      <c r="B20" s="51" t="s">
        <v>12</v>
      </c>
      <c r="C20" s="77">
        <v>2.4</v>
      </c>
      <c r="D20" s="77">
        <v>4.9000000000000004</v>
      </c>
      <c r="E20" s="77">
        <v>1.9</v>
      </c>
      <c r="F20" s="77">
        <v>3.2</v>
      </c>
      <c r="G20" s="55">
        <v>-0.1</v>
      </c>
      <c r="H20" s="77">
        <v>0.2</v>
      </c>
      <c r="I20" s="55">
        <v>0.5</v>
      </c>
      <c r="J20" s="78">
        <v>6.1</v>
      </c>
      <c r="K20" s="78">
        <v>0.3</v>
      </c>
      <c r="L20" s="55">
        <v>-0.2</v>
      </c>
      <c r="M20" s="55">
        <v>-0.2</v>
      </c>
      <c r="N20" s="78">
        <v>0</v>
      </c>
      <c r="O20" s="55"/>
    </row>
    <row r="21" spans="1:15">
      <c r="A21" s="194"/>
      <c r="B21" s="51" t="s">
        <v>13</v>
      </c>
      <c r="C21" s="77">
        <v>0.6</v>
      </c>
      <c r="D21" s="77">
        <v>3</v>
      </c>
      <c r="E21" s="77">
        <v>0.8</v>
      </c>
      <c r="F21" s="77">
        <v>1.4</v>
      </c>
      <c r="G21" s="55">
        <v>-0.9</v>
      </c>
      <c r="H21" s="77">
        <v>-1.2</v>
      </c>
      <c r="I21" s="55">
        <v>-0.2</v>
      </c>
      <c r="J21" s="78">
        <v>-5.8</v>
      </c>
      <c r="K21" s="78">
        <v>-0.4</v>
      </c>
      <c r="L21" s="55">
        <v>-0.6</v>
      </c>
      <c r="M21" s="55">
        <v>-3.3</v>
      </c>
      <c r="N21" s="78">
        <v>-1.9</v>
      </c>
      <c r="O21" s="55"/>
    </row>
    <row r="22" spans="1:15">
      <c r="A22" s="194"/>
      <c r="B22" s="51" t="s">
        <v>14</v>
      </c>
      <c r="C22" s="77">
        <v>1.6</v>
      </c>
      <c r="D22" s="77">
        <v>4.9000000000000004</v>
      </c>
      <c r="E22" s="77">
        <v>1.3</v>
      </c>
      <c r="F22" s="77">
        <v>1.8</v>
      </c>
      <c r="G22" s="55">
        <v>-0.2</v>
      </c>
      <c r="H22" s="77">
        <v>-0.1</v>
      </c>
      <c r="I22" s="55">
        <v>0.5</v>
      </c>
      <c r="J22" s="78">
        <v>-1.2</v>
      </c>
      <c r="K22" s="78">
        <v>0</v>
      </c>
      <c r="L22" s="55">
        <v>-0.1</v>
      </c>
      <c r="M22" s="55">
        <v>-1</v>
      </c>
      <c r="N22" s="78">
        <v>-1.2</v>
      </c>
      <c r="O22" s="55"/>
    </row>
    <row r="23" spans="1:15">
      <c r="A23" s="194"/>
      <c r="B23" s="51" t="s">
        <v>15</v>
      </c>
      <c r="C23" s="77">
        <v>1</v>
      </c>
      <c r="D23" s="77">
        <v>1.8</v>
      </c>
      <c r="E23" s="77">
        <v>0.8</v>
      </c>
      <c r="F23" s="77">
        <v>1.4</v>
      </c>
      <c r="G23" s="55">
        <v>0.8</v>
      </c>
      <c r="H23" s="77">
        <v>-1.1000000000000001</v>
      </c>
      <c r="I23" s="55">
        <v>-0.3</v>
      </c>
      <c r="J23" s="78">
        <v>-2.4</v>
      </c>
      <c r="K23" s="78">
        <v>-0.3</v>
      </c>
      <c r="L23" s="55">
        <v>-0.5</v>
      </c>
      <c r="M23" s="55">
        <v>-1.2</v>
      </c>
      <c r="N23" s="78">
        <v>-1</v>
      </c>
      <c r="O23" s="55"/>
    </row>
    <row r="24" spans="1:15">
      <c r="A24" s="194"/>
      <c r="B24" s="51" t="s">
        <v>16</v>
      </c>
      <c r="C24" s="77">
        <v>2.4</v>
      </c>
      <c r="D24" s="77">
        <v>2.2999999999999998</v>
      </c>
      <c r="E24" s="77">
        <v>0.6</v>
      </c>
      <c r="F24" s="77">
        <v>1.3</v>
      </c>
      <c r="G24" s="55">
        <v>2.2999999999999998</v>
      </c>
      <c r="H24" s="77">
        <v>-0.2</v>
      </c>
      <c r="I24" s="55">
        <v>1</v>
      </c>
      <c r="J24" s="78">
        <v>1</v>
      </c>
      <c r="K24" s="78">
        <v>0.1</v>
      </c>
      <c r="L24" s="55">
        <v>-0.3</v>
      </c>
      <c r="M24" s="55">
        <v>0.5</v>
      </c>
      <c r="N24" s="78">
        <v>0</v>
      </c>
      <c r="O24" s="55"/>
    </row>
    <row r="25" spans="1:15">
      <c r="A25" s="194"/>
      <c r="B25" s="51" t="s">
        <v>17</v>
      </c>
      <c r="C25" s="77">
        <v>0.6</v>
      </c>
      <c r="D25" s="77">
        <v>0.7</v>
      </c>
      <c r="E25" s="77">
        <v>0.3</v>
      </c>
      <c r="F25" s="77">
        <v>1.1000000000000001</v>
      </c>
      <c r="G25" s="55">
        <v>-0.5</v>
      </c>
      <c r="H25" s="77">
        <v>-0.9</v>
      </c>
      <c r="I25" s="55">
        <v>-0.9</v>
      </c>
      <c r="J25" s="78">
        <v>0.8</v>
      </c>
      <c r="K25" s="78">
        <v>-0.9</v>
      </c>
      <c r="L25" s="55">
        <v>-1.2</v>
      </c>
      <c r="M25" s="55">
        <v>-4.5999999999999996</v>
      </c>
      <c r="N25" s="78">
        <v>-1.8</v>
      </c>
      <c r="O25" s="55"/>
    </row>
    <row r="26" spans="1:15">
      <c r="A26" s="194"/>
      <c r="B26" s="51" t="s">
        <v>18</v>
      </c>
      <c r="C26" s="77">
        <v>2.5</v>
      </c>
      <c r="D26" s="77">
        <v>4.5</v>
      </c>
      <c r="E26" s="77">
        <v>0.8</v>
      </c>
      <c r="F26" s="77">
        <v>1.9</v>
      </c>
      <c r="G26" s="55">
        <v>-1.9</v>
      </c>
      <c r="H26" s="77">
        <v>0.1</v>
      </c>
      <c r="I26" s="55">
        <v>-0.1</v>
      </c>
      <c r="J26" s="78">
        <v>-4.4000000000000004</v>
      </c>
      <c r="K26" s="78">
        <v>-0.8</v>
      </c>
      <c r="L26" s="55">
        <v>-0.8</v>
      </c>
      <c r="M26" s="55">
        <v>-1.3</v>
      </c>
      <c r="N26" s="78">
        <v>-1.4</v>
      </c>
      <c r="O26" s="55"/>
    </row>
    <row r="27" spans="1:15">
      <c r="A27" s="194"/>
      <c r="B27" s="51" t="s">
        <v>19</v>
      </c>
      <c r="C27" s="77">
        <v>1.1000000000000001</v>
      </c>
      <c r="D27" s="77">
        <v>0.6</v>
      </c>
      <c r="E27" s="77">
        <v>0.8</v>
      </c>
      <c r="F27" s="77">
        <v>1.3</v>
      </c>
      <c r="G27" s="55">
        <v>0.1</v>
      </c>
      <c r="H27" s="77">
        <v>-0.4</v>
      </c>
      <c r="I27" s="55">
        <v>0.1</v>
      </c>
      <c r="J27" s="78">
        <v>-2.7</v>
      </c>
      <c r="K27" s="78">
        <v>-0.3</v>
      </c>
      <c r="L27" s="55">
        <v>-0.5</v>
      </c>
      <c r="M27" s="55">
        <v>-2.8</v>
      </c>
      <c r="N27" s="78">
        <v>-1.3</v>
      </c>
      <c r="O27" s="55"/>
    </row>
    <row r="28" spans="1:15">
      <c r="A28" s="194"/>
      <c r="B28" s="51" t="s">
        <v>20</v>
      </c>
      <c r="C28" s="77">
        <v>1.7</v>
      </c>
      <c r="D28" s="77">
        <v>9.9</v>
      </c>
      <c r="E28" s="77">
        <v>1.9</v>
      </c>
      <c r="F28" s="77">
        <v>2</v>
      </c>
      <c r="G28" s="55">
        <v>-0.2</v>
      </c>
      <c r="H28" s="77">
        <v>-1.5</v>
      </c>
      <c r="I28" s="55">
        <v>-0.6</v>
      </c>
      <c r="J28" s="78">
        <v>-3.5</v>
      </c>
      <c r="K28" s="78">
        <v>-0.4</v>
      </c>
      <c r="L28" s="55">
        <v>-0.6</v>
      </c>
      <c r="M28" s="55">
        <v>-1.9</v>
      </c>
      <c r="N28" s="78">
        <v>-1.6</v>
      </c>
      <c r="O28" s="55"/>
    </row>
    <row r="29" spans="1:15">
      <c r="A29" s="194"/>
      <c r="B29" s="51" t="s">
        <v>21</v>
      </c>
      <c r="C29" s="77">
        <v>1.8</v>
      </c>
      <c r="D29" s="77">
        <v>4</v>
      </c>
      <c r="E29" s="77">
        <v>1.9</v>
      </c>
      <c r="F29" s="77">
        <v>1.8</v>
      </c>
      <c r="G29" s="55">
        <v>0.1</v>
      </c>
      <c r="H29" s="77">
        <v>-0.7</v>
      </c>
      <c r="I29" s="55">
        <v>-1</v>
      </c>
      <c r="J29" s="78">
        <v>3.3</v>
      </c>
      <c r="K29" s="78">
        <v>-0.2</v>
      </c>
      <c r="L29" s="55">
        <v>-0.3</v>
      </c>
      <c r="M29" s="55">
        <v>-1.9</v>
      </c>
      <c r="N29" s="78">
        <v>-1.9</v>
      </c>
      <c r="O29" s="55"/>
    </row>
    <row r="30" spans="1:15">
      <c r="A30" s="194"/>
      <c r="B30" s="51" t="s">
        <v>22</v>
      </c>
      <c r="C30" s="77">
        <v>0.8</v>
      </c>
      <c r="D30" s="77">
        <v>0.4</v>
      </c>
      <c r="E30" s="77">
        <v>0.8</v>
      </c>
      <c r="F30" s="77">
        <v>1.3</v>
      </c>
      <c r="G30" s="55">
        <v>-0.3</v>
      </c>
      <c r="H30" s="77">
        <v>-0.9</v>
      </c>
      <c r="I30" s="55">
        <v>-1</v>
      </c>
      <c r="J30" s="78">
        <v>-7.2</v>
      </c>
      <c r="K30" s="78">
        <v>-1.2</v>
      </c>
      <c r="L30" s="55">
        <v>-1.3</v>
      </c>
      <c r="M30" s="55">
        <v>-2.2999999999999998</v>
      </c>
      <c r="N30" s="78">
        <v>-1.9</v>
      </c>
      <c r="O30" s="55"/>
    </row>
    <row r="31" spans="1:15">
      <c r="A31" s="194"/>
      <c r="B31" s="51" t="s">
        <v>23</v>
      </c>
      <c r="C31" s="77">
        <v>4.9000000000000004</v>
      </c>
      <c r="D31" s="77">
        <v>10.9</v>
      </c>
      <c r="E31" s="77">
        <v>2.9</v>
      </c>
      <c r="F31" s="77">
        <v>4</v>
      </c>
      <c r="G31" s="55">
        <v>-2.2999999999999998</v>
      </c>
      <c r="H31" s="77">
        <v>1.7</v>
      </c>
      <c r="I31" s="55">
        <v>2.1</v>
      </c>
      <c r="J31" s="78">
        <v>1.5</v>
      </c>
      <c r="K31" s="78">
        <v>-0.3</v>
      </c>
      <c r="L31" s="55">
        <v>-0.5</v>
      </c>
      <c r="M31" s="55">
        <v>-1.2</v>
      </c>
      <c r="N31" s="78">
        <v>-0.4</v>
      </c>
      <c r="O31" s="55"/>
    </row>
    <row r="32" spans="1:15">
      <c r="A32" s="194"/>
      <c r="B32" s="51" t="s">
        <v>24</v>
      </c>
      <c r="C32" s="77">
        <v>0.9</v>
      </c>
      <c r="D32" s="77">
        <v>1.5</v>
      </c>
      <c r="E32" s="77">
        <v>0.7</v>
      </c>
      <c r="F32" s="77">
        <v>1.1000000000000001</v>
      </c>
      <c r="G32" s="55">
        <v>1.3</v>
      </c>
      <c r="H32" s="77">
        <v>-0.2</v>
      </c>
      <c r="I32" s="55">
        <v>-1.2</v>
      </c>
      <c r="J32" s="78">
        <v>-2.2999999999999998</v>
      </c>
      <c r="K32" s="78">
        <v>-1.3</v>
      </c>
      <c r="L32" s="55">
        <v>-1.6</v>
      </c>
      <c r="M32" s="55">
        <v>-2.1</v>
      </c>
      <c r="N32" s="78">
        <v>-2.2000000000000002</v>
      </c>
      <c r="O32" s="55"/>
    </row>
    <row r="33" spans="1:15">
      <c r="A33" s="194"/>
      <c r="B33" s="51" t="s">
        <v>25</v>
      </c>
      <c r="C33" s="77">
        <v>1</v>
      </c>
      <c r="D33" s="77">
        <v>1.7</v>
      </c>
      <c r="E33" s="77">
        <v>1</v>
      </c>
      <c r="F33" s="77">
        <v>1.2</v>
      </c>
      <c r="G33" s="55">
        <v>-0.5</v>
      </c>
      <c r="H33" s="77">
        <v>0.6</v>
      </c>
      <c r="I33" s="55">
        <v>0.5</v>
      </c>
      <c r="J33" s="78">
        <v>1.3</v>
      </c>
      <c r="K33" s="78">
        <v>0.6</v>
      </c>
      <c r="L33" s="55">
        <v>0.6</v>
      </c>
      <c r="M33" s="55">
        <v>-1.5</v>
      </c>
      <c r="N33" s="78">
        <v>0</v>
      </c>
      <c r="O33" s="55"/>
    </row>
    <row r="34" spans="1:15">
      <c r="A34" s="194"/>
      <c r="B34" s="51" t="s">
        <v>26</v>
      </c>
      <c r="C34" s="77">
        <v>1</v>
      </c>
      <c r="D34" s="77">
        <v>3.8</v>
      </c>
      <c r="E34" s="77">
        <v>3.4</v>
      </c>
      <c r="F34" s="77">
        <v>3</v>
      </c>
      <c r="G34" s="55">
        <v>-2.5</v>
      </c>
      <c r="H34" s="77">
        <v>2.5</v>
      </c>
      <c r="I34" s="55">
        <v>2.1</v>
      </c>
      <c r="J34" s="78" t="s">
        <v>88</v>
      </c>
      <c r="K34" s="78" t="s">
        <v>88</v>
      </c>
      <c r="L34" s="78" t="s">
        <v>88</v>
      </c>
      <c r="M34" s="78" t="s">
        <v>88</v>
      </c>
      <c r="N34" s="78" t="s">
        <v>88</v>
      </c>
      <c r="O34" s="55"/>
    </row>
  </sheetData>
  <mergeCells count="15">
    <mergeCell ref="A1:A34"/>
    <mergeCell ref="G3:G4"/>
    <mergeCell ref="C3:C4"/>
    <mergeCell ref="D3:D4"/>
    <mergeCell ref="H3:H4"/>
    <mergeCell ref="E3:E4"/>
    <mergeCell ref="F3:F4"/>
    <mergeCell ref="B3:B4"/>
    <mergeCell ref="N3:N4"/>
    <mergeCell ref="B1:N1"/>
    <mergeCell ref="M3:M4"/>
    <mergeCell ref="L3:L4"/>
    <mergeCell ref="K3:K4"/>
    <mergeCell ref="I3:I4"/>
    <mergeCell ref="J3:J4"/>
  </mergeCells>
  <phoneticPr fontId="2" type="noConversion"/>
  <pageMargins left="0.39370078740157483" right="0.39370078740157483" top="0.78740157480314965" bottom="0.39370078740157483" header="0.11811023622047245" footer="0.11811023622047245"/>
  <pageSetup paperSize="9" orientation="landscape" horizontalDpi="300" verticalDpi="300" r:id="rId1"/>
  <headerFooter alignWithMargins="0"/>
</worksheet>
</file>

<file path=xl/worksheets/sheet8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Лист85">
    <tabColor indexed="45"/>
  </sheetPr>
  <dimension ref="A1:O34"/>
  <sheetViews>
    <sheetView view="pageBreakPreview" zoomScale="80" zoomScaleSheetLayoutView="80" workbookViewId="0">
      <selection activeCell="N6" sqref="N6"/>
    </sheetView>
  </sheetViews>
  <sheetFormatPr defaultColWidth="9.140625" defaultRowHeight="12.75"/>
  <cols>
    <col min="1" max="1" width="4.85546875" style="68" customWidth="1"/>
    <col min="2" max="2" width="16.28515625" style="51" bestFit="1" customWidth="1"/>
    <col min="3" max="11" width="9.7109375" style="51" customWidth="1"/>
    <col min="12" max="16384" width="9.140625" style="51"/>
  </cols>
  <sheetData>
    <row r="1" spans="1:15" ht="16.899999999999999" customHeight="1">
      <c r="A1" s="194">
        <v>90</v>
      </c>
      <c r="B1" s="190" t="s">
        <v>107</v>
      </c>
      <c r="C1" s="190"/>
      <c r="D1" s="190"/>
      <c r="E1" s="190"/>
      <c r="F1" s="190"/>
      <c r="G1" s="190"/>
      <c r="H1" s="190"/>
      <c r="I1" s="190"/>
      <c r="J1" s="190"/>
      <c r="K1" s="190"/>
      <c r="L1" s="190"/>
      <c r="M1" s="190"/>
      <c r="N1" s="190"/>
    </row>
    <row r="2" spans="1:15" s="69" customFormat="1" ht="13.9" customHeight="1">
      <c r="A2" s="198"/>
      <c r="C2" s="160"/>
      <c r="D2" s="160"/>
      <c r="E2" s="160"/>
      <c r="F2" s="160"/>
      <c r="G2" s="160"/>
      <c r="H2" s="160"/>
      <c r="I2" s="160"/>
      <c r="J2" s="160"/>
      <c r="K2" s="160"/>
      <c r="L2" s="160"/>
      <c r="M2" s="157"/>
      <c r="N2" s="155" t="s">
        <v>96</v>
      </c>
    </row>
    <row r="3" spans="1:15" s="65" customFormat="1">
      <c r="A3" s="198"/>
      <c r="B3" s="200"/>
      <c r="C3" s="207">
        <v>2007</v>
      </c>
      <c r="D3" s="210">
        <v>2008</v>
      </c>
      <c r="E3" s="207">
        <v>2009</v>
      </c>
      <c r="F3" s="207">
        <v>2010</v>
      </c>
      <c r="G3" s="207">
        <v>2011</v>
      </c>
      <c r="H3" s="210">
        <v>2012</v>
      </c>
      <c r="I3" s="207">
        <v>2013</v>
      </c>
      <c r="J3" s="207">
        <v>2014</v>
      </c>
      <c r="K3" s="207">
        <v>2015</v>
      </c>
      <c r="L3" s="210">
        <v>2016</v>
      </c>
      <c r="M3" s="210">
        <v>2017</v>
      </c>
      <c r="N3" s="210">
        <v>2018</v>
      </c>
    </row>
    <row r="4" spans="1:15" s="65" customFormat="1">
      <c r="A4" s="198"/>
      <c r="B4" s="211"/>
      <c r="C4" s="169"/>
      <c r="D4" s="192"/>
      <c r="E4" s="169"/>
      <c r="F4" s="169"/>
      <c r="G4" s="169"/>
      <c r="H4" s="192"/>
      <c r="I4" s="169"/>
      <c r="J4" s="169"/>
      <c r="K4" s="169"/>
      <c r="L4" s="192"/>
      <c r="M4" s="192"/>
      <c r="N4" s="192"/>
    </row>
    <row r="5" spans="1:15" s="65" customFormat="1">
      <c r="A5" s="198"/>
      <c r="B5" s="101"/>
      <c r="C5" s="74"/>
      <c r="D5" s="74"/>
      <c r="E5" s="74"/>
      <c r="F5" s="102"/>
      <c r="G5" s="102"/>
      <c r="H5" s="63"/>
      <c r="M5" s="58"/>
    </row>
    <row r="6" spans="1:15">
      <c r="A6" s="198"/>
      <c r="B6" s="65" t="s">
        <v>0</v>
      </c>
      <c r="C6" s="82">
        <v>6.1</v>
      </c>
      <c r="D6" s="82">
        <v>2.7</v>
      </c>
      <c r="E6" s="82">
        <v>7.9</v>
      </c>
      <c r="F6" s="82">
        <v>12.9</v>
      </c>
      <c r="G6" s="76">
        <v>9.8000000000000007</v>
      </c>
      <c r="H6" s="82">
        <v>10.3</v>
      </c>
      <c r="I6" s="76">
        <v>7.2</v>
      </c>
      <c r="J6" s="104">
        <v>1.8</v>
      </c>
      <c r="K6" s="104">
        <v>1.9</v>
      </c>
      <c r="L6" s="76">
        <v>0.9</v>
      </c>
      <c r="M6" s="76">
        <v>2.4</v>
      </c>
      <c r="N6" s="104">
        <v>1.7</v>
      </c>
      <c r="O6" s="55"/>
    </row>
    <row r="7" spans="1:15">
      <c r="A7" s="198"/>
      <c r="C7" s="77"/>
      <c r="D7" s="77"/>
      <c r="E7" s="77"/>
      <c r="F7" s="77"/>
      <c r="G7" s="77"/>
      <c r="H7" s="55"/>
      <c r="I7" s="55"/>
      <c r="J7" s="78"/>
      <c r="K7" s="78"/>
      <c r="L7" s="55"/>
      <c r="M7" s="55"/>
      <c r="N7" s="78"/>
      <c r="O7" s="55"/>
    </row>
    <row r="8" spans="1:15" ht="25.5">
      <c r="A8" s="198"/>
      <c r="B8" s="64" t="s">
        <v>35</v>
      </c>
      <c r="C8" s="77">
        <v>-3.7</v>
      </c>
      <c r="D8" s="77">
        <v>-8.1999999999999993</v>
      </c>
      <c r="E8" s="77">
        <v>-1.8</v>
      </c>
      <c r="F8" s="77">
        <v>1</v>
      </c>
      <c r="G8" s="55">
        <v>-0.1</v>
      </c>
      <c r="H8" s="77">
        <v>-3.7</v>
      </c>
      <c r="I8" s="55">
        <v>2.2000000000000002</v>
      </c>
      <c r="J8" s="78" t="s">
        <v>88</v>
      </c>
      <c r="K8" s="78" t="s">
        <v>88</v>
      </c>
      <c r="L8" s="78" t="s">
        <v>88</v>
      </c>
      <c r="M8" s="78" t="s">
        <v>88</v>
      </c>
      <c r="N8" s="78" t="s">
        <v>88</v>
      </c>
      <c r="O8" s="55"/>
    </row>
    <row r="9" spans="1:15">
      <c r="A9" s="198"/>
      <c r="B9" s="51" t="s">
        <v>1</v>
      </c>
      <c r="C9" s="77">
        <v>12</v>
      </c>
      <c r="D9" s="77">
        <v>2.6</v>
      </c>
      <c r="E9" s="77">
        <v>9.1</v>
      </c>
      <c r="F9" s="77">
        <v>17.100000000000001</v>
      </c>
      <c r="G9" s="55">
        <v>14.9</v>
      </c>
      <c r="H9" s="77">
        <v>17.600000000000001</v>
      </c>
      <c r="I9" s="55">
        <v>11</v>
      </c>
      <c r="J9" s="78">
        <v>2.5</v>
      </c>
      <c r="K9" s="78">
        <v>3.5</v>
      </c>
      <c r="L9" s="55">
        <v>1.7</v>
      </c>
      <c r="M9" s="55">
        <v>10.8</v>
      </c>
      <c r="N9" s="78">
        <v>10.6</v>
      </c>
      <c r="O9" s="55"/>
    </row>
    <row r="10" spans="1:15">
      <c r="A10" s="198"/>
      <c r="B10" s="51" t="s">
        <v>2</v>
      </c>
      <c r="C10" s="77">
        <v>4.4000000000000004</v>
      </c>
      <c r="D10" s="77">
        <v>-2.6</v>
      </c>
      <c r="E10" s="77">
        <v>0.8</v>
      </c>
      <c r="F10" s="77">
        <v>8.5</v>
      </c>
      <c r="G10" s="55">
        <v>4.8</v>
      </c>
      <c r="H10" s="77">
        <v>5.6</v>
      </c>
      <c r="I10" s="55">
        <v>-1.7</v>
      </c>
      <c r="J10" s="78">
        <v>-10.6</v>
      </c>
      <c r="K10" s="78">
        <v>-20.2</v>
      </c>
      <c r="L10" s="55">
        <v>-13.5</v>
      </c>
      <c r="M10" s="55">
        <v>-1.8</v>
      </c>
      <c r="N10" s="78">
        <v>-3.3</v>
      </c>
      <c r="O10" s="55"/>
    </row>
    <row r="11" spans="1:15">
      <c r="A11" s="198"/>
      <c r="B11" s="51" t="s">
        <v>3</v>
      </c>
      <c r="C11" s="77">
        <v>15.3</v>
      </c>
      <c r="D11" s="77">
        <v>10.1</v>
      </c>
      <c r="E11" s="77">
        <v>17.8</v>
      </c>
      <c r="F11" s="77">
        <v>20.7</v>
      </c>
      <c r="G11" s="55">
        <v>15.7</v>
      </c>
      <c r="H11" s="77">
        <v>16.399999999999999</v>
      </c>
      <c r="I11" s="55">
        <v>12.7</v>
      </c>
      <c r="J11" s="78">
        <v>6.6</v>
      </c>
      <c r="K11" s="78">
        <v>7.5</v>
      </c>
      <c r="L11" s="55">
        <v>5.4</v>
      </c>
      <c r="M11" s="55">
        <v>9.4</v>
      </c>
      <c r="N11" s="78">
        <v>12.8</v>
      </c>
      <c r="O11" s="55"/>
    </row>
    <row r="12" spans="1:15">
      <c r="A12" s="198"/>
      <c r="B12" s="51" t="s">
        <v>4</v>
      </c>
      <c r="C12" s="77">
        <v>20</v>
      </c>
      <c r="D12" s="77">
        <v>17.7</v>
      </c>
      <c r="E12" s="77">
        <v>21</v>
      </c>
      <c r="F12" s="77">
        <v>24.3</v>
      </c>
      <c r="G12" s="55">
        <v>20.3</v>
      </c>
      <c r="H12" s="77">
        <v>20.8</v>
      </c>
      <c r="I12" s="55">
        <v>16.399999999999999</v>
      </c>
      <c r="J12" s="78">
        <v>23</v>
      </c>
      <c r="K12" s="78">
        <v>37.6</v>
      </c>
      <c r="L12" s="55">
        <v>29.1</v>
      </c>
      <c r="M12" s="55">
        <v>29.4</v>
      </c>
      <c r="N12" s="78">
        <v>34.9</v>
      </c>
      <c r="O12" s="55"/>
    </row>
    <row r="13" spans="1:15">
      <c r="A13" s="198"/>
      <c r="B13" s="51" t="s">
        <v>5</v>
      </c>
      <c r="C13" s="77">
        <v>18.5</v>
      </c>
      <c r="D13" s="77">
        <v>14.1</v>
      </c>
      <c r="E13" s="77">
        <v>14.9</v>
      </c>
      <c r="F13" s="77">
        <v>20.399999999999999</v>
      </c>
      <c r="G13" s="55">
        <v>15.3</v>
      </c>
      <c r="H13" s="77">
        <v>16.8</v>
      </c>
      <c r="I13" s="55">
        <v>9.6999999999999993</v>
      </c>
      <c r="J13" s="78">
        <v>1.8</v>
      </c>
      <c r="K13" s="78">
        <v>-0.7</v>
      </c>
      <c r="L13" s="55">
        <v>-1.1000000000000001</v>
      </c>
      <c r="M13" s="55">
        <v>0.4</v>
      </c>
      <c r="N13" s="78">
        <v>-0.9</v>
      </c>
      <c r="O13" s="55"/>
    </row>
    <row r="14" spans="1:15">
      <c r="A14" s="198"/>
      <c r="B14" s="51" t="s">
        <v>6</v>
      </c>
      <c r="C14" s="77">
        <v>0.9</v>
      </c>
      <c r="D14" s="77">
        <v>-7</v>
      </c>
      <c r="E14" s="77">
        <v>0.4</v>
      </c>
      <c r="F14" s="77">
        <v>7.5</v>
      </c>
      <c r="G14" s="55">
        <v>6.9</v>
      </c>
      <c r="H14" s="77">
        <v>9.6999999999999993</v>
      </c>
      <c r="I14" s="55">
        <v>4.4000000000000004</v>
      </c>
      <c r="J14" s="78">
        <v>-10.199999999999999</v>
      </c>
      <c r="K14" s="78">
        <v>-8.1999999999999993</v>
      </c>
      <c r="L14" s="55">
        <v>-6.9</v>
      </c>
      <c r="M14" s="55">
        <v>-11.4</v>
      </c>
      <c r="N14" s="78">
        <v>-11.2</v>
      </c>
      <c r="O14" s="55"/>
    </row>
    <row r="15" spans="1:15">
      <c r="A15" s="198"/>
      <c r="B15" s="51" t="s">
        <v>7</v>
      </c>
      <c r="C15" s="77">
        <v>15.5</v>
      </c>
      <c r="D15" s="77">
        <v>12.3</v>
      </c>
      <c r="E15" s="77">
        <v>13.6</v>
      </c>
      <c r="F15" s="77">
        <v>17.7</v>
      </c>
      <c r="G15" s="55">
        <v>12.4</v>
      </c>
      <c r="H15" s="77">
        <v>13.6</v>
      </c>
      <c r="I15" s="55">
        <v>11.2</v>
      </c>
      <c r="J15" s="78">
        <v>4.2</v>
      </c>
      <c r="K15" s="78">
        <v>5.5</v>
      </c>
      <c r="L15" s="55">
        <v>5.4</v>
      </c>
      <c r="M15" s="55">
        <v>7.1</v>
      </c>
      <c r="N15" s="78">
        <v>5</v>
      </c>
      <c r="O15" s="55"/>
    </row>
    <row r="16" spans="1:15">
      <c r="A16" s="198"/>
      <c r="B16" s="51" t="s">
        <v>8</v>
      </c>
      <c r="C16" s="77">
        <v>13.5</v>
      </c>
      <c r="D16" s="77">
        <v>7.1</v>
      </c>
      <c r="E16" s="77">
        <v>10</v>
      </c>
      <c r="F16" s="77">
        <v>11.8</v>
      </c>
      <c r="G16" s="55">
        <v>13.8</v>
      </c>
      <c r="H16" s="77">
        <v>13.4</v>
      </c>
      <c r="I16" s="55">
        <v>0.8</v>
      </c>
      <c r="J16" s="78">
        <v>-16.3</v>
      </c>
      <c r="K16" s="78">
        <v>-10.8</v>
      </c>
      <c r="L16" s="55">
        <v>-9.1</v>
      </c>
      <c r="M16" s="55">
        <v>4.2</v>
      </c>
      <c r="N16" s="78">
        <v>4.0999999999999996</v>
      </c>
      <c r="O16" s="55"/>
    </row>
    <row r="17" spans="1:15">
      <c r="A17" s="198"/>
      <c r="B17" s="51" t="s">
        <v>9</v>
      </c>
      <c r="C17" s="77">
        <v>8</v>
      </c>
      <c r="D17" s="77">
        <v>-1.1000000000000001</v>
      </c>
      <c r="E17" s="77">
        <v>11.3</v>
      </c>
      <c r="F17" s="77">
        <v>13.8</v>
      </c>
      <c r="G17" s="55">
        <v>9.6999999999999993</v>
      </c>
      <c r="H17" s="77">
        <v>11.4</v>
      </c>
      <c r="I17" s="55">
        <v>0</v>
      </c>
      <c r="J17" s="78">
        <v>-12.9</v>
      </c>
      <c r="K17" s="78">
        <v>-17.100000000000001</v>
      </c>
      <c r="L17" s="55">
        <v>-14</v>
      </c>
      <c r="M17" s="55">
        <v>-30.4</v>
      </c>
      <c r="N17" s="78">
        <v>-23</v>
      </c>
      <c r="O17" s="55"/>
    </row>
    <row r="18" spans="1:15">
      <c r="A18" s="198"/>
      <c r="B18" s="51" t="s">
        <v>10</v>
      </c>
      <c r="C18" s="77">
        <v>13.5</v>
      </c>
      <c r="D18" s="77">
        <v>5.5</v>
      </c>
      <c r="E18" s="77">
        <v>11.7</v>
      </c>
      <c r="F18" s="77">
        <v>19</v>
      </c>
      <c r="G18" s="55">
        <v>14.9</v>
      </c>
      <c r="H18" s="77">
        <v>16.600000000000001</v>
      </c>
      <c r="I18" s="55">
        <v>11.2</v>
      </c>
      <c r="J18" s="78">
        <v>1.3</v>
      </c>
      <c r="K18" s="78">
        <v>-1.7</v>
      </c>
      <c r="L18" s="55">
        <v>-4.4000000000000004</v>
      </c>
      <c r="M18" s="55">
        <v>5.4</v>
      </c>
      <c r="N18" s="78">
        <v>-0.6</v>
      </c>
      <c r="O18" s="55"/>
    </row>
    <row r="19" spans="1:15">
      <c r="A19" s="198"/>
      <c r="B19" s="51" t="s">
        <v>11</v>
      </c>
      <c r="C19" s="77">
        <v>25.1</v>
      </c>
      <c r="D19" s="77">
        <v>22.8</v>
      </c>
      <c r="E19" s="77">
        <v>24.2</v>
      </c>
      <c r="F19" s="77">
        <v>26.9</v>
      </c>
      <c r="G19" s="55">
        <v>21.9</v>
      </c>
      <c r="H19" s="77">
        <v>20.9</v>
      </c>
      <c r="I19" s="55">
        <v>15.4</v>
      </c>
      <c r="J19" s="78">
        <v>37.5</v>
      </c>
      <c r="K19" s="78">
        <v>49.1</v>
      </c>
      <c r="L19" s="55">
        <v>34.1</v>
      </c>
      <c r="M19" s="55">
        <v>30.3</v>
      </c>
      <c r="N19" s="78">
        <v>35.299999999999997</v>
      </c>
      <c r="O19" s="55"/>
    </row>
    <row r="20" spans="1:15">
      <c r="A20" s="198"/>
      <c r="B20" s="51" t="s">
        <v>12</v>
      </c>
      <c r="C20" s="77">
        <v>11.2</v>
      </c>
      <c r="D20" s="77">
        <v>8.4</v>
      </c>
      <c r="E20" s="77">
        <v>13.4</v>
      </c>
      <c r="F20" s="77">
        <v>14.7</v>
      </c>
      <c r="G20" s="55">
        <v>12.2</v>
      </c>
      <c r="H20" s="77">
        <v>11.3</v>
      </c>
      <c r="I20" s="55">
        <v>9.6</v>
      </c>
      <c r="J20" s="78">
        <v>-3.2</v>
      </c>
      <c r="K20" s="78">
        <v>-0.9</v>
      </c>
      <c r="L20" s="55">
        <v>-1.7</v>
      </c>
      <c r="M20" s="55">
        <v>-6.2</v>
      </c>
      <c r="N20" s="78">
        <v>-5.8</v>
      </c>
      <c r="O20" s="55"/>
    </row>
    <row r="21" spans="1:15">
      <c r="A21" s="198"/>
      <c r="B21" s="51" t="s">
        <v>13</v>
      </c>
      <c r="C21" s="77">
        <v>11.5</v>
      </c>
      <c r="D21" s="77">
        <v>6.2</v>
      </c>
      <c r="E21" s="77">
        <v>8.6999999999999993</v>
      </c>
      <c r="F21" s="77">
        <v>15.8</v>
      </c>
      <c r="G21" s="55">
        <v>13</v>
      </c>
      <c r="H21" s="77">
        <v>13.8</v>
      </c>
      <c r="I21" s="55">
        <v>7.3</v>
      </c>
      <c r="J21" s="78">
        <v>2.6</v>
      </c>
      <c r="K21" s="78">
        <v>-2.2999999999999998</v>
      </c>
      <c r="L21" s="55">
        <v>-2.9</v>
      </c>
      <c r="M21" s="55">
        <v>7.3</v>
      </c>
      <c r="N21" s="78">
        <v>5.5</v>
      </c>
      <c r="O21" s="55"/>
    </row>
    <row r="22" spans="1:15">
      <c r="A22" s="198"/>
      <c r="B22" s="51" t="s">
        <v>14</v>
      </c>
      <c r="C22" s="77">
        <v>-12.2</v>
      </c>
      <c r="D22" s="77">
        <v>-16.2</v>
      </c>
      <c r="E22" s="77">
        <v>-11.8</v>
      </c>
      <c r="F22" s="77">
        <v>-6.7</v>
      </c>
      <c r="G22" s="55">
        <v>-11.7</v>
      </c>
      <c r="H22" s="77">
        <v>-12.2</v>
      </c>
      <c r="I22" s="55">
        <v>-10.6</v>
      </c>
      <c r="J22" s="78">
        <v>-21.4</v>
      </c>
      <c r="K22" s="78">
        <v>-16.899999999999999</v>
      </c>
      <c r="L22" s="55">
        <v>-18.7</v>
      </c>
      <c r="M22" s="55">
        <v>-15.1</v>
      </c>
      <c r="N22" s="78">
        <v>-12.2</v>
      </c>
      <c r="O22" s="55"/>
    </row>
    <row r="23" spans="1:15">
      <c r="A23" s="198"/>
      <c r="B23" s="51" t="s">
        <v>15</v>
      </c>
      <c r="C23" s="77">
        <v>18.2</v>
      </c>
      <c r="D23" s="77">
        <v>15.7</v>
      </c>
      <c r="E23" s="77">
        <v>19</v>
      </c>
      <c r="F23" s="77">
        <v>22.2</v>
      </c>
      <c r="G23" s="55">
        <v>18.3</v>
      </c>
      <c r="H23" s="77">
        <v>19.8</v>
      </c>
      <c r="I23" s="55">
        <v>17.3</v>
      </c>
      <c r="J23" s="78">
        <v>11.4</v>
      </c>
      <c r="K23" s="78">
        <v>7</v>
      </c>
      <c r="L23" s="55">
        <v>7.5</v>
      </c>
      <c r="M23" s="55">
        <v>5.7</v>
      </c>
      <c r="N23" s="78">
        <v>5.5</v>
      </c>
      <c r="O23" s="55"/>
    </row>
    <row r="24" spans="1:15">
      <c r="A24" s="198"/>
      <c r="B24" s="51" t="s">
        <v>16</v>
      </c>
      <c r="C24" s="77">
        <v>14.9</v>
      </c>
      <c r="D24" s="77">
        <v>11.6</v>
      </c>
      <c r="E24" s="77">
        <v>12.1</v>
      </c>
      <c r="F24" s="77">
        <v>16.899999999999999</v>
      </c>
      <c r="G24" s="55">
        <v>9.8000000000000007</v>
      </c>
      <c r="H24" s="77">
        <v>12.3</v>
      </c>
      <c r="I24" s="55">
        <v>10.7</v>
      </c>
      <c r="J24" s="78">
        <v>0.7</v>
      </c>
      <c r="K24" s="78">
        <v>0.3</v>
      </c>
      <c r="L24" s="55">
        <v>0.8</v>
      </c>
      <c r="M24" s="55">
        <v>7</v>
      </c>
      <c r="N24" s="78">
        <v>4.0999999999999996</v>
      </c>
      <c r="O24" s="55"/>
    </row>
    <row r="25" spans="1:15">
      <c r="A25" s="198"/>
      <c r="B25" s="51" t="s">
        <v>17</v>
      </c>
      <c r="C25" s="77">
        <v>26.9</v>
      </c>
      <c r="D25" s="77">
        <v>23.9</v>
      </c>
      <c r="E25" s="77">
        <v>24.1</v>
      </c>
      <c r="F25" s="77">
        <v>25.9</v>
      </c>
      <c r="G25" s="55">
        <v>21.2</v>
      </c>
      <c r="H25" s="77">
        <v>21.7</v>
      </c>
      <c r="I25" s="55">
        <v>18.600000000000001</v>
      </c>
      <c r="J25" s="78">
        <v>7</v>
      </c>
      <c r="K25" s="78">
        <v>11.8</v>
      </c>
      <c r="L25" s="55">
        <v>10</v>
      </c>
      <c r="M25" s="55">
        <v>14.5</v>
      </c>
      <c r="N25" s="78">
        <v>8.8000000000000007</v>
      </c>
      <c r="O25" s="55"/>
    </row>
    <row r="26" spans="1:15">
      <c r="A26" s="198"/>
      <c r="B26" s="51" t="s">
        <v>18</v>
      </c>
      <c r="C26" s="77">
        <v>20</v>
      </c>
      <c r="D26" s="77">
        <v>13.1</v>
      </c>
      <c r="E26" s="77">
        <v>14.2</v>
      </c>
      <c r="F26" s="77">
        <v>18.100000000000001</v>
      </c>
      <c r="G26" s="55">
        <v>14.9</v>
      </c>
      <c r="H26" s="77">
        <v>13.7</v>
      </c>
      <c r="I26" s="55">
        <v>9.5</v>
      </c>
      <c r="J26" s="78">
        <v>-0.7</v>
      </c>
      <c r="K26" s="78">
        <v>-1.4</v>
      </c>
      <c r="L26" s="55">
        <v>-2.1</v>
      </c>
      <c r="M26" s="55">
        <v>6.9</v>
      </c>
      <c r="N26" s="78">
        <v>2.7</v>
      </c>
      <c r="O26" s="55"/>
    </row>
    <row r="27" spans="1:15">
      <c r="A27" s="198"/>
      <c r="B27" s="51" t="s">
        <v>19</v>
      </c>
      <c r="C27" s="77">
        <v>-0.4</v>
      </c>
      <c r="D27" s="77">
        <v>-1.3</v>
      </c>
      <c r="E27" s="77">
        <v>-0.5</v>
      </c>
      <c r="F27" s="77">
        <v>2.2999999999999998</v>
      </c>
      <c r="G27" s="55">
        <v>-3</v>
      </c>
      <c r="H27" s="77">
        <v>-2.1</v>
      </c>
      <c r="I27" s="55">
        <v>-7.2</v>
      </c>
      <c r="J27" s="78">
        <v>-16.5</v>
      </c>
      <c r="K27" s="78">
        <v>-19.2</v>
      </c>
      <c r="L27" s="55">
        <v>-18.399999999999999</v>
      </c>
      <c r="M27" s="55">
        <v>-12.7</v>
      </c>
      <c r="N27" s="78">
        <v>-18.7</v>
      </c>
      <c r="O27" s="55"/>
    </row>
    <row r="28" spans="1:15">
      <c r="A28" s="198"/>
      <c r="B28" s="51" t="s">
        <v>20</v>
      </c>
      <c r="C28" s="77">
        <v>7.1</v>
      </c>
      <c r="D28" s="77">
        <v>-2.5</v>
      </c>
      <c r="E28" s="77">
        <v>5.8</v>
      </c>
      <c r="F28" s="77">
        <v>12.6</v>
      </c>
      <c r="G28" s="55">
        <v>9.4</v>
      </c>
      <c r="H28" s="77">
        <v>10.199999999999999</v>
      </c>
      <c r="I28" s="55">
        <v>8</v>
      </c>
      <c r="J28" s="78">
        <v>-6.6</v>
      </c>
      <c r="K28" s="78">
        <v>-8.3000000000000007</v>
      </c>
      <c r="L28" s="55">
        <v>-10.4</v>
      </c>
      <c r="M28" s="55">
        <v>-7.1</v>
      </c>
      <c r="N28" s="78">
        <v>-9.4</v>
      </c>
      <c r="O28" s="55"/>
    </row>
    <row r="29" spans="1:15">
      <c r="A29" s="198"/>
      <c r="B29" s="51" t="s">
        <v>21</v>
      </c>
      <c r="C29" s="77">
        <v>13</v>
      </c>
      <c r="D29" s="77">
        <v>7.6</v>
      </c>
      <c r="E29" s="77">
        <v>10.6</v>
      </c>
      <c r="F29" s="77">
        <v>17.600000000000001</v>
      </c>
      <c r="G29" s="55">
        <v>15.2</v>
      </c>
      <c r="H29" s="77">
        <v>18.2</v>
      </c>
      <c r="I29" s="55">
        <v>16.3</v>
      </c>
      <c r="J29" s="78">
        <v>1.8</v>
      </c>
      <c r="K29" s="78">
        <v>8.3000000000000007</v>
      </c>
      <c r="L29" s="55">
        <v>5.7</v>
      </c>
      <c r="M29" s="55">
        <v>2.6</v>
      </c>
      <c r="N29" s="78">
        <v>-1.6</v>
      </c>
      <c r="O29" s="55"/>
    </row>
    <row r="30" spans="1:15">
      <c r="A30" s="198"/>
      <c r="B30" s="51" t="s">
        <v>22</v>
      </c>
      <c r="C30" s="77">
        <v>8.6999999999999993</v>
      </c>
      <c r="D30" s="77">
        <v>8.1</v>
      </c>
      <c r="E30" s="77">
        <v>9.6</v>
      </c>
      <c r="F30" s="77">
        <v>13.9</v>
      </c>
      <c r="G30" s="55">
        <v>7.7</v>
      </c>
      <c r="H30" s="77">
        <v>7.8</v>
      </c>
      <c r="I30" s="55">
        <v>4.3</v>
      </c>
      <c r="J30" s="78">
        <v>1.1000000000000001</v>
      </c>
      <c r="K30" s="78">
        <v>-3.5</v>
      </c>
      <c r="L30" s="55">
        <v>-3.3</v>
      </c>
      <c r="M30" s="55">
        <v>-2.7</v>
      </c>
      <c r="N30" s="78">
        <v>-5.7</v>
      </c>
      <c r="O30" s="55"/>
    </row>
    <row r="31" spans="1:15">
      <c r="A31" s="198"/>
      <c r="B31" s="51" t="s">
        <v>23</v>
      </c>
      <c r="C31" s="77">
        <v>2.9</v>
      </c>
      <c r="D31" s="77">
        <v>-8.1</v>
      </c>
      <c r="E31" s="77">
        <v>0.5</v>
      </c>
      <c r="F31" s="77">
        <v>8.3000000000000007</v>
      </c>
      <c r="G31" s="55">
        <v>9.1</v>
      </c>
      <c r="H31" s="77">
        <v>6.5</v>
      </c>
      <c r="I31" s="55">
        <v>6.1</v>
      </c>
      <c r="J31" s="78">
        <v>-8.9</v>
      </c>
      <c r="K31" s="78">
        <v>-6.3</v>
      </c>
      <c r="L31" s="55">
        <v>-5.7</v>
      </c>
      <c r="M31" s="55">
        <v>-12.8</v>
      </c>
      <c r="N31" s="78">
        <v>-18</v>
      </c>
      <c r="O31" s="55"/>
    </row>
    <row r="32" spans="1:15">
      <c r="A32" s="198"/>
      <c r="B32" s="51" t="s">
        <v>24</v>
      </c>
      <c r="C32" s="77">
        <v>21.5</v>
      </c>
      <c r="D32" s="77">
        <v>17.3</v>
      </c>
      <c r="E32" s="77">
        <v>20.9</v>
      </c>
      <c r="F32" s="77">
        <v>22.3</v>
      </c>
      <c r="G32" s="55">
        <v>14.8</v>
      </c>
      <c r="H32" s="77">
        <v>18.399999999999999</v>
      </c>
      <c r="I32" s="55">
        <v>13.9</v>
      </c>
      <c r="J32" s="78">
        <v>4.5999999999999996</v>
      </c>
      <c r="K32" s="78">
        <v>2.8</v>
      </c>
      <c r="L32" s="55">
        <v>0.3</v>
      </c>
      <c r="M32" s="55">
        <v>1.4</v>
      </c>
      <c r="N32" s="78">
        <v>-1.6</v>
      </c>
      <c r="O32" s="55"/>
    </row>
    <row r="33" spans="1:15">
      <c r="A33" s="198"/>
      <c r="B33" s="51" t="s">
        <v>25</v>
      </c>
      <c r="C33" s="77">
        <v>-32</v>
      </c>
      <c r="D33" s="77">
        <v>-27</v>
      </c>
      <c r="E33" s="77">
        <v>-13.5</v>
      </c>
      <c r="F33" s="77">
        <v>-1.8</v>
      </c>
      <c r="G33" s="55">
        <v>0</v>
      </c>
      <c r="H33" s="77">
        <v>0.7</v>
      </c>
      <c r="I33" s="55">
        <v>2.8</v>
      </c>
      <c r="J33" s="78">
        <v>3.4</v>
      </c>
      <c r="K33" s="78">
        <v>3.8</v>
      </c>
      <c r="L33" s="55">
        <v>8</v>
      </c>
      <c r="M33" s="55">
        <v>8.1999999999999993</v>
      </c>
      <c r="N33" s="78">
        <v>5.6</v>
      </c>
      <c r="O33" s="55"/>
    </row>
    <row r="34" spans="1:15">
      <c r="A34" s="198"/>
      <c r="B34" s="51" t="s">
        <v>26</v>
      </c>
      <c r="C34" s="77">
        <v>-18.8</v>
      </c>
      <c r="D34" s="77">
        <v>-25.2</v>
      </c>
      <c r="E34" s="77">
        <v>-18.100000000000001</v>
      </c>
      <c r="F34" s="77">
        <v>-9</v>
      </c>
      <c r="G34" s="55">
        <v>-5.2</v>
      </c>
      <c r="H34" s="77">
        <v>-10.7</v>
      </c>
      <c r="I34" s="55">
        <v>-7.3</v>
      </c>
      <c r="J34" s="78" t="s">
        <v>88</v>
      </c>
      <c r="K34" s="78" t="s">
        <v>88</v>
      </c>
      <c r="L34" s="78" t="s">
        <v>88</v>
      </c>
      <c r="M34" s="78" t="s">
        <v>88</v>
      </c>
      <c r="N34" s="78" t="s">
        <v>88</v>
      </c>
      <c r="O34" s="55"/>
    </row>
  </sheetData>
  <mergeCells count="15">
    <mergeCell ref="N3:N4"/>
    <mergeCell ref="B1:N1"/>
    <mergeCell ref="M3:M4"/>
    <mergeCell ref="L3:L4"/>
    <mergeCell ref="A1:A34"/>
    <mergeCell ref="C3:C4"/>
    <mergeCell ref="D3:D4"/>
    <mergeCell ref="E3:E4"/>
    <mergeCell ref="K3:K4"/>
    <mergeCell ref="I3:I4"/>
    <mergeCell ref="G3:G4"/>
    <mergeCell ref="H3:H4"/>
    <mergeCell ref="B3:B4"/>
    <mergeCell ref="J3:J4"/>
    <mergeCell ref="F3:F4"/>
  </mergeCells>
  <phoneticPr fontId="2" type="noConversion"/>
  <pageMargins left="0.39370078740157483" right="0.39370078740157483" top="0.78740157480314965" bottom="0.39370078740157483" header="0.11811023622047245" footer="0.11811023622047245"/>
  <pageSetup paperSize="9" orientation="landscape" r:id="rId1"/>
  <headerFooter alignWithMargins="0"/>
</worksheet>
</file>

<file path=xl/worksheets/sheet8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Лист86">
    <tabColor indexed="19"/>
  </sheetPr>
  <dimension ref="A1:L31"/>
  <sheetViews>
    <sheetView zoomScale="75" workbookViewId="0">
      <selection sqref="A1:G34"/>
    </sheetView>
  </sheetViews>
  <sheetFormatPr defaultColWidth="9.140625" defaultRowHeight="12.75"/>
  <cols>
    <col min="1" max="7" width="12.7109375" style="18" customWidth="1"/>
    <col min="8" max="16384" width="9.140625" style="18"/>
  </cols>
  <sheetData>
    <row r="1" spans="1:12" ht="15.75">
      <c r="A1" s="185"/>
      <c r="B1" s="186"/>
      <c r="C1" s="186"/>
      <c r="D1" s="186"/>
      <c r="E1" s="186"/>
      <c r="F1" s="186"/>
      <c r="G1" s="186"/>
    </row>
    <row r="2" spans="1:12">
      <c r="A2" s="176"/>
      <c r="B2" s="176"/>
      <c r="C2" s="176"/>
      <c r="D2" s="176"/>
      <c r="E2" s="176"/>
      <c r="F2" s="176"/>
      <c r="G2" s="176"/>
    </row>
    <row r="3" spans="1:12">
      <c r="A3" s="189"/>
      <c r="B3" s="187"/>
      <c r="C3" s="187"/>
      <c r="D3" s="187"/>
      <c r="E3" s="187"/>
      <c r="F3" s="187"/>
      <c r="G3" s="187"/>
      <c r="H3" s="26"/>
      <c r="I3" s="26"/>
      <c r="J3" s="26"/>
    </row>
    <row r="4" spans="1:12">
      <c r="A4" s="189"/>
      <c r="B4" s="187"/>
      <c r="C4" s="187"/>
      <c r="D4" s="187"/>
      <c r="E4" s="187"/>
      <c r="F4" s="187"/>
      <c r="G4" s="56"/>
      <c r="H4" s="26"/>
      <c r="I4" s="26"/>
      <c r="J4" s="26"/>
    </row>
    <row r="5" spans="1:12">
      <c r="A5" s="189"/>
      <c r="B5" s="187"/>
      <c r="C5" s="187"/>
      <c r="D5" s="187"/>
      <c r="E5" s="187"/>
      <c r="F5" s="187"/>
      <c r="G5" s="90"/>
      <c r="H5" s="26"/>
      <c r="I5" s="26"/>
      <c r="J5" s="26"/>
    </row>
    <row r="6" spans="1:12">
      <c r="A6" s="58"/>
      <c r="B6" s="58"/>
      <c r="C6" s="58"/>
      <c r="D6" s="58"/>
      <c r="E6" s="58"/>
      <c r="F6" s="58"/>
      <c r="G6" s="58"/>
    </row>
    <row r="7" spans="1:12">
      <c r="C7" s="58"/>
    </row>
    <row r="8" spans="1:12">
      <c r="A8" s="26"/>
      <c r="C8" s="59"/>
    </row>
    <row r="9" spans="1:12">
      <c r="C9" s="59"/>
    </row>
    <row r="10" spans="1:12">
      <c r="C10" s="59"/>
    </row>
    <row r="11" spans="1:12">
      <c r="C11" s="59"/>
    </row>
    <row r="12" spans="1:12">
      <c r="C12" s="59"/>
    </row>
    <row r="13" spans="1:12">
      <c r="C13" s="59"/>
    </row>
    <row r="14" spans="1:12" ht="36" customHeight="1">
      <c r="A14" s="166" t="s">
        <v>49</v>
      </c>
      <c r="B14" s="166"/>
      <c r="C14" s="166"/>
      <c r="D14" s="166"/>
      <c r="E14" s="166"/>
      <c r="F14" s="166"/>
      <c r="G14" s="166"/>
      <c r="H14" s="60"/>
      <c r="I14" s="60"/>
      <c r="J14" s="60"/>
      <c r="K14" s="60"/>
      <c r="L14" s="60"/>
    </row>
    <row r="15" spans="1:12" ht="36" customHeight="1">
      <c r="A15" s="188" t="s">
        <v>69</v>
      </c>
      <c r="B15" s="188"/>
      <c r="C15" s="188"/>
      <c r="D15" s="188"/>
      <c r="E15" s="188"/>
      <c r="F15" s="188"/>
      <c r="G15" s="188"/>
      <c r="H15" s="60"/>
      <c r="I15" s="60"/>
      <c r="J15" s="60"/>
      <c r="K15" s="60"/>
      <c r="L15" s="60"/>
    </row>
    <row r="16" spans="1:12" ht="36" customHeight="1">
      <c r="A16" s="166" t="s">
        <v>70</v>
      </c>
      <c r="B16" s="166"/>
      <c r="C16" s="166"/>
      <c r="D16" s="166"/>
      <c r="E16" s="166"/>
      <c r="F16" s="166"/>
      <c r="G16" s="166"/>
      <c r="H16" s="60"/>
      <c r="I16" s="60"/>
      <c r="J16" s="60"/>
      <c r="K16" s="60"/>
      <c r="L16" s="60"/>
    </row>
    <row r="17" spans="1:7" ht="36">
      <c r="A17" s="216"/>
      <c r="B17" s="216"/>
      <c r="C17" s="216"/>
      <c r="D17" s="216"/>
      <c r="E17" s="216"/>
      <c r="F17" s="216"/>
      <c r="G17" s="217"/>
    </row>
    <row r="18" spans="1:7">
      <c r="C18" s="59"/>
    </row>
    <row r="19" spans="1:7">
      <c r="C19" s="59"/>
    </row>
    <row r="20" spans="1:7">
      <c r="C20" s="59"/>
    </row>
    <row r="21" spans="1:7">
      <c r="C21" s="59"/>
    </row>
    <row r="22" spans="1:7">
      <c r="C22" s="59"/>
    </row>
    <row r="23" spans="1:7">
      <c r="C23" s="59"/>
    </row>
    <row r="24" spans="1:7">
      <c r="C24" s="59"/>
    </row>
    <row r="25" spans="1:7">
      <c r="C25" s="59"/>
    </row>
    <row r="26" spans="1:7">
      <c r="C26" s="59"/>
    </row>
    <row r="27" spans="1:7">
      <c r="C27" s="59"/>
    </row>
    <row r="28" spans="1:7">
      <c r="C28" s="59"/>
    </row>
    <row r="29" spans="1:7">
      <c r="C29" s="59"/>
    </row>
    <row r="30" spans="1:7">
      <c r="C30" s="59"/>
    </row>
    <row r="31" spans="1:7">
      <c r="C31" s="59"/>
    </row>
  </sheetData>
  <mergeCells count="14">
    <mergeCell ref="A14:G14"/>
    <mergeCell ref="A15:G15"/>
    <mergeCell ref="A16:G16"/>
    <mergeCell ref="A17:G17"/>
    <mergeCell ref="A1:G1"/>
    <mergeCell ref="A2:G2"/>
    <mergeCell ref="A3:A5"/>
    <mergeCell ref="B3:C3"/>
    <mergeCell ref="D3:G3"/>
    <mergeCell ref="B4:B5"/>
    <mergeCell ref="C4:C5"/>
    <mergeCell ref="D4:D5"/>
    <mergeCell ref="E4:E5"/>
    <mergeCell ref="F4:F5"/>
  </mergeCells>
  <phoneticPr fontId="2" type="noConversion"/>
  <pageMargins left="0.39370078740157483" right="0.39370078740157483" top="0.78740157480314965" bottom="0.39370078740157483" header="0.51181102362204722" footer="0.51181102362204722"/>
  <pageSetup paperSize="9" orientation="portrait" r:id="rId1"/>
  <headerFooter alignWithMargins="0"/>
</worksheet>
</file>

<file path=xl/worksheets/sheet8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Лист87"/>
  <dimension ref="A1"/>
  <sheetViews>
    <sheetView workbookViewId="0">
      <selection sqref="A1:A34"/>
    </sheetView>
  </sheetViews>
  <sheetFormatPr defaultRowHeight="15"/>
  <sheetData>
    <row r="1" spans="1:1">
      <c r="A1" s="16" t="s">
        <v>80</v>
      </c>
    </row>
  </sheetData>
  <phoneticPr fontId="2" type="noConversion"/>
  <pageMargins left="0.75" right="0.75" top="1" bottom="1" header="0.5" footer="0.5"/>
  <pageSetup paperSize="9" orientation="portrait" r:id="rId1"/>
  <headerFooter alignWithMargins="0"/>
</worksheet>
</file>

<file path=xl/worksheets/sheet8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Лист88">
    <tabColor indexed="61"/>
  </sheetPr>
  <dimension ref="A1:N34"/>
  <sheetViews>
    <sheetView view="pageBreakPreview" zoomScale="80" zoomScaleSheetLayoutView="80" workbookViewId="0">
      <selection activeCell="N2" sqref="N2"/>
    </sheetView>
  </sheetViews>
  <sheetFormatPr defaultColWidth="9.140625" defaultRowHeight="12.75"/>
  <cols>
    <col min="1" max="1" width="4.85546875" style="68" customWidth="1"/>
    <col min="2" max="2" width="18.7109375" style="51" customWidth="1"/>
    <col min="3" max="13" width="9.7109375" style="51" customWidth="1"/>
    <col min="14" max="16384" width="9.140625" style="51"/>
  </cols>
  <sheetData>
    <row r="1" spans="1:14" ht="16.899999999999999" customHeight="1">
      <c r="A1" s="194">
        <v>93</v>
      </c>
      <c r="B1" s="190" t="s">
        <v>155</v>
      </c>
      <c r="C1" s="190"/>
      <c r="D1" s="190"/>
      <c r="E1" s="190"/>
      <c r="F1" s="190"/>
      <c r="G1" s="190"/>
      <c r="H1" s="190"/>
      <c r="I1" s="190"/>
      <c r="J1" s="190"/>
      <c r="K1" s="190"/>
      <c r="L1" s="190"/>
      <c r="M1" s="190"/>
      <c r="N1" s="190"/>
    </row>
    <row r="2" spans="1:14">
      <c r="A2" s="194"/>
      <c r="C2" s="37"/>
      <c r="D2" s="37"/>
      <c r="E2" s="37"/>
      <c r="F2" s="37"/>
      <c r="G2" s="37"/>
      <c r="H2" s="37"/>
      <c r="I2" s="37"/>
      <c r="J2" s="37"/>
      <c r="K2" s="37"/>
      <c r="L2" s="37"/>
      <c r="M2" s="37"/>
      <c r="N2" s="154" t="s">
        <v>91</v>
      </c>
    </row>
    <row r="3" spans="1:14" s="65" customFormat="1" ht="15" customHeight="1">
      <c r="A3" s="194"/>
      <c r="B3" s="218"/>
      <c r="C3" s="168">
        <v>2007</v>
      </c>
      <c r="D3" s="191">
        <v>2008</v>
      </c>
      <c r="E3" s="168">
        <v>2009</v>
      </c>
      <c r="F3" s="168">
        <v>2010</v>
      </c>
      <c r="G3" s="168">
        <v>2011</v>
      </c>
      <c r="H3" s="191">
        <v>2012</v>
      </c>
      <c r="I3" s="168">
        <v>2013</v>
      </c>
      <c r="J3" s="168">
        <v>2014</v>
      </c>
      <c r="K3" s="168">
        <v>2015</v>
      </c>
      <c r="L3" s="191">
        <v>2016</v>
      </c>
      <c r="M3" s="191">
        <v>2017</v>
      </c>
      <c r="N3" s="191">
        <v>2018</v>
      </c>
    </row>
    <row r="4" spans="1:14" s="65" customFormat="1" ht="13.9" customHeight="1">
      <c r="A4" s="194"/>
      <c r="B4" s="219"/>
      <c r="C4" s="169"/>
      <c r="D4" s="192"/>
      <c r="E4" s="169"/>
      <c r="F4" s="169"/>
      <c r="G4" s="169"/>
      <c r="H4" s="192"/>
      <c r="I4" s="169"/>
      <c r="J4" s="169"/>
      <c r="K4" s="169"/>
      <c r="L4" s="192"/>
      <c r="M4" s="192"/>
      <c r="N4" s="192"/>
    </row>
    <row r="5" spans="1:14">
      <c r="A5" s="194"/>
      <c r="B5" s="101"/>
      <c r="C5" s="74"/>
      <c r="D5" s="74"/>
      <c r="E5" s="102"/>
      <c r="F5" s="102"/>
      <c r="G5" s="63"/>
      <c r="H5" s="102"/>
    </row>
    <row r="6" spans="1:14">
      <c r="A6" s="194"/>
      <c r="B6" s="65" t="s">
        <v>0</v>
      </c>
      <c r="C6" s="66">
        <f t="shared" ref="C6:N6" si="0">SUM(C8:C34)</f>
        <v>558581</v>
      </c>
      <c r="D6" s="66">
        <f t="shared" si="0"/>
        <v>758902</v>
      </c>
      <c r="E6" s="66">
        <f t="shared" si="0"/>
        <v>772826</v>
      </c>
      <c r="F6" s="66">
        <f t="shared" si="0"/>
        <v>914230</v>
      </c>
      <c r="G6" s="66">
        <f t="shared" si="0"/>
        <v>1113008</v>
      </c>
      <c r="H6" s="66">
        <f t="shared" si="0"/>
        <v>1287542</v>
      </c>
      <c r="I6" s="66">
        <f t="shared" si="0"/>
        <v>1397512</v>
      </c>
      <c r="J6" s="66">
        <f t="shared" si="0"/>
        <v>1429959</v>
      </c>
      <c r="K6" s="66">
        <f t="shared" si="0"/>
        <v>1723629</v>
      </c>
      <c r="L6" s="66">
        <f t="shared" si="0"/>
        <v>2032328</v>
      </c>
      <c r="M6" s="66">
        <f t="shared" si="0"/>
        <v>2618126</v>
      </c>
      <c r="N6" s="66">
        <f t="shared" si="0"/>
        <v>3209292</v>
      </c>
    </row>
    <row r="7" spans="1:14">
      <c r="A7" s="194"/>
      <c r="C7" s="54"/>
      <c r="D7" s="54"/>
      <c r="E7" s="54"/>
      <c r="F7" s="54"/>
      <c r="G7" s="54"/>
      <c r="H7" s="54"/>
    </row>
    <row r="8" spans="1:14" ht="25.5">
      <c r="A8" s="194"/>
      <c r="B8" s="64" t="s">
        <v>35</v>
      </c>
      <c r="C8" s="54">
        <v>22771</v>
      </c>
      <c r="D8" s="107">
        <v>31311</v>
      </c>
      <c r="E8" s="54">
        <v>31894</v>
      </c>
      <c r="F8" s="54">
        <v>37766</v>
      </c>
      <c r="G8" s="54">
        <v>46288</v>
      </c>
      <c r="H8" s="54">
        <v>53064</v>
      </c>
      <c r="I8" s="54">
        <v>54602</v>
      </c>
      <c r="J8" s="67" t="s">
        <v>88</v>
      </c>
      <c r="K8" s="67" t="s">
        <v>88</v>
      </c>
      <c r="L8" s="67" t="s">
        <v>88</v>
      </c>
      <c r="M8" s="67" t="s">
        <v>88</v>
      </c>
      <c r="N8" s="67" t="s">
        <v>88</v>
      </c>
    </row>
    <row r="9" spans="1:14">
      <c r="A9" s="194"/>
      <c r="B9" s="51" t="s">
        <v>1</v>
      </c>
      <c r="C9" s="54">
        <v>16983</v>
      </c>
      <c r="D9" s="108">
        <v>23345</v>
      </c>
      <c r="E9" s="54">
        <v>23570</v>
      </c>
      <c r="F9" s="54">
        <v>27579</v>
      </c>
      <c r="G9" s="54">
        <v>33184</v>
      </c>
      <c r="H9" s="54">
        <v>38250</v>
      </c>
      <c r="I9" s="54">
        <v>42219</v>
      </c>
      <c r="J9" s="67">
        <v>49201</v>
      </c>
      <c r="K9" s="67">
        <v>60486</v>
      </c>
      <c r="L9" s="54">
        <v>73669</v>
      </c>
      <c r="M9" s="54">
        <v>90172</v>
      </c>
      <c r="N9" s="54">
        <v>109228</v>
      </c>
    </row>
    <row r="10" spans="1:14">
      <c r="A10" s="194"/>
      <c r="B10" s="51" t="s">
        <v>2</v>
      </c>
      <c r="C10" s="54">
        <v>10443</v>
      </c>
      <c r="D10" s="108">
        <v>14345</v>
      </c>
      <c r="E10" s="54">
        <v>14588</v>
      </c>
      <c r="F10" s="54">
        <v>17177</v>
      </c>
      <c r="G10" s="54">
        <v>21482</v>
      </c>
      <c r="H10" s="54">
        <v>24537</v>
      </c>
      <c r="I10" s="54">
        <v>27226</v>
      </c>
      <c r="J10" s="67">
        <v>31760</v>
      </c>
      <c r="K10" s="67">
        <v>40895</v>
      </c>
      <c r="L10" s="54">
        <v>46760</v>
      </c>
      <c r="M10" s="54">
        <v>55651</v>
      </c>
      <c r="N10" s="54">
        <v>67719</v>
      </c>
    </row>
    <row r="11" spans="1:14">
      <c r="A11" s="194"/>
      <c r="B11" s="51" t="s">
        <v>3</v>
      </c>
      <c r="C11" s="54">
        <v>39421</v>
      </c>
      <c r="D11" s="108">
        <v>54681</v>
      </c>
      <c r="E11" s="54">
        <v>55265</v>
      </c>
      <c r="F11" s="54">
        <v>66353</v>
      </c>
      <c r="G11" s="54">
        <v>81825</v>
      </c>
      <c r="H11" s="54">
        <v>96217</v>
      </c>
      <c r="I11" s="54">
        <v>103896</v>
      </c>
      <c r="J11" s="67">
        <v>120178</v>
      </c>
      <c r="K11" s="67">
        <v>147494</v>
      </c>
      <c r="L11" s="54">
        <v>168690</v>
      </c>
      <c r="M11" s="54">
        <v>211172</v>
      </c>
      <c r="N11" s="54">
        <v>260907</v>
      </c>
    </row>
    <row r="12" spans="1:14">
      <c r="A12" s="194"/>
      <c r="B12" s="51" t="s">
        <v>4</v>
      </c>
      <c r="C12" s="54">
        <v>50340</v>
      </c>
      <c r="D12" s="108">
        <v>69013</v>
      </c>
      <c r="E12" s="54">
        <v>71075</v>
      </c>
      <c r="F12" s="54">
        <v>83467</v>
      </c>
      <c r="G12" s="54">
        <v>102169</v>
      </c>
      <c r="H12" s="54">
        <v>120533</v>
      </c>
      <c r="I12" s="54">
        <v>132250</v>
      </c>
      <c r="J12" s="67">
        <v>99443</v>
      </c>
      <c r="K12" s="67">
        <v>67469</v>
      </c>
      <c r="L12" s="54">
        <v>76882</v>
      </c>
      <c r="M12" s="54">
        <v>96093</v>
      </c>
      <c r="N12" s="54">
        <v>120265</v>
      </c>
    </row>
    <row r="13" spans="1:14">
      <c r="A13" s="194"/>
      <c r="B13" s="51" t="s">
        <v>5</v>
      </c>
      <c r="C13" s="54">
        <v>12774</v>
      </c>
      <c r="D13" s="108">
        <v>17148</v>
      </c>
      <c r="E13" s="54">
        <v>17722</v>
      </c>
      <c r="F13" s="54">
        <v>21061</v>
      </c>
      <c r="G13" s="54">
        <v>26203</v>
      </c>
      <c r="H13" s="54">
        <v>29776</v>
      </c>
      <c r="I13" s="54">
        <v>32834</v>
      </c>
      <c r="J13" s="67">
        <v>37842</v>
      </c>
      <c r="K13" s="67">
        <v>48706</v>
      </c>
      <c r="L13" s="54">
        <v>57863</v>
      </c>
      <c r="M13" s="54">
        <v>75990</v>
      </c>
      <c r="N13" s="54">
        <v>93117</v>
      </c>
    </row>
    <row r="14" spans="1:14">
      <c r="A14" s="194"/>
      <c r="B14" s="51" t="s">
        <v>6</v>
      </c>
      <c r="C14" s="54">
        <v>11072</v>
      </c>
      <c r="D14" s="108">
        <v>15235</v>
      </c>
      <c r="E14" s="54">
        <v>15960</v>
      </c>
      <c r="F14" s="54">
        <v>18601</v>
      </c>
      <c r="G14" s="54">
        <v>22317</v>
      </c>
      <c r="H14" s="54">
        <v>26077</v>
      </c>
      <c r="I14" s="54">
        <v>27952</v>
      </c>
      <c r="J14" s="67">
        <v>31497</v>
      </c>
      <c r="K14" s="67">
        <v>40448</v>
      </c>
      <c r="L14" s="54">
        <v>48053</v>
      </c>
      <c r="M14" s="54">
        <v>63534</v>
      </c>
      <c r="N14" s="54">
        <v>77571</v>
      </c>
    </row>
    <row r="15" spans="1:14">
      <c r="A15" s="194"/>
      <c r="B15" s="51" t="s">
        <v>7</v>
      </c>
      <c r="C15" s="54">
        <v>21074</v>
      </c>
      <c r="D15" s="108">
        <v>28625</v>
      </c>
      <c r="E15" s="54">
        <v>29831</v>
      </c>
      <c r="F15" s="54">
        <v>35965</v>
      </c>
      <c r="G15" s="54">
        <v>44799</v>
      </c>
      <c r="H15" s="54">
        <v>51040</v>
      </c>
      <c r="I15" s="54">
        <v>54497</v>
      </c>
      <c r="J15" s="67">
        <v>62052</v>
      </c>
      <c r="K15" s="67">
        <v>75761</v>
      </c>
      <c r="L15" s="54">
        <v>90073</v>
      </c>
      <c r="M15" s="54">
        <v>112533</v>
      </c>
      <c r="N15" s="54">
        <v>137430</v>
      </c>
    </row>
    <row r="16" spans="1:14">
      <c r="A16" s="194"/>
      <c r="B16" s="51" t="s">
        <v>8</v>
      </c>
      <c r="C16" s="54">
        <v>12067</v>
      </c>
      <c r="D16" s="108">
        <v>17217</v>
      </c>
      <c r="E16" s="54">
        <v>18175</v>
      </c>
      <c r="F16" s="54">
        <v>21831</v>
      </c>
      <c r="G16" s="54">
        <v>26936</v>
      </c>
      <c r="H16" s="54">
        <v>31545</v>
      </c>
      <c r="I16" s="54">
        <v>36049</v>
      </c>
      <c r="J16" s="67">
        <v>41107</v>
      </c>
      <c r="K16" s="67">
        <v>51697</v>
      </c>
      <c r="L16" s="54">
        <v>61546</v>
      </c>
      <c r="M16" s="54">
        <v>71044</v>
      </c>
      <c r="N16" s="54">
        <v>85233</v>
      </c>
    </row>
    <row r="17" spans="1:14">
      <c r="A17" s="194"/>
      <c r="B17" s="51" t="s">
        <v>9</v>
      </c>
      <c r="C17" s="54">
        <v>20589</v>
      </c>
      <c r="D17" s="108">
        <v>29300</v>
      </c>
      <c r="E17" s="54">
        <v>28996</v>
      </c>
      <c r="F17" s="54">
        <v>34740</v>
      </c>
      <c r="G17" s="54">
        <v>42642</v>
      </c>
      <c r="H17" s="54">
        <v>48808</v>
      </c>
      <c r="I17" s="54">
        <v>57318</v>
      </c>
      <c r="J17" s="67">
        <v>67064</v>
      </c>
      <c r="K17" s="67">
        <v>89178</v>
      </c>
      <c r="L17" s="54">
        <v>110610</v>
      </c>
      <c r="M17" s="54">
        <v>160262</v>
      </c>
      <c r="N17" s="54">
        <v>197932</v>
      </c>
    </row>
    <row r="18" spans="1:14">
      <c r="A18" s="194"/>
      <c r="B18" s="51" t="s">
        <v>10</v>
      </c>
      <c r="C18" s="54">
        <v>10035</v>
      </c>
      <c r="D18" s="108">
        <v>13587</v>
      </c>
      <c r="E18" s="54">
        <v>13823</v>
      </c>
      <c r="F18" s="54">
        <v>16353</v>
      </c>
      <c r="G18" s="54">
        <v>19996</v>
      </c>
      <c r="H18" s="54">
        <v>23214</v>
      </c>
      <c r="I18" s="54">
        <v>24837</v>
      </c>
      <c r="J18" s="67">
        <v>28657</v>
      </c>
      <c r="K18" s="67">
        <v>36690</v>
      </c>
      <c r="L18" s="54">
        <v>44589</v>
      </c>
      <c r="M18" s="54">
        <v>55154</v>
      </c>
      <c r="N18" s="54">
        <v>67934</v>
      </c>
    </row>
    <row r="19" spans="1:14">
      <c r="A19" s="194"/>
      <c r="B19" s="51" t="s">
        <v>11</v>
      </c>
      <c r="C19" s="54">
        <v>20681</v>
      </c>
      <c r="D19" s="108">
        <v>28677</v>
      </c>
      <c r="E19" s="54">
        <v>30397</v>
      </c>
      <c r="F19" s="54">
        <v>36361</v>
      </c>
      <c r="G19" s="54">
        <v>45135</v>
      </c>
      <c r="H19" s="54">
        <v>52289</v>
      </c>
      <c r="I19" s="54">
        <v>59750</v>
      </c>
      <c r="J19" s="67">
        <v>33491</v>
      </c>
      <c r="K19" s="67">
        <v>21247</v>
      </c>
      <c r="L19" s="54">
        <v>26287</v>
      </c>
      <c r="M19" s="54">
        <v>35136</v>
      </c>
      <c r="N19" s="54">
        <v>42656</v>
      </c>
    </row>
    <row r="20" spans="1:14">
      <c r="A20" s="194"/>
      <c r="B20" s="51" t="s">
        <v>12</v>
      </c>
      <c r="C20" s="54">
        <v>26943</v>
      </c>
      <c r="D20" s="108">
        <v>36007</v>
      </c>
      <c r="E20" s="54">
        <v>36995</v>
      </c>
      <c r="F20" s="54">
        <v>44775</v>
      </c>
      <c r="G20" s="54">
        <v>55443</v>
      </c>
      <c r="H20" s="54">
        <v>64361</v>
      </c>
      <c r="I20" s="54">
        <v>67782</v>
      </c>
      <c r="J20" s="67">
        <v>75877</v>
      </c>
      <c r="K20" s="67">
        <v>100678</v>
      </c>
      <c r="L20" s="54">
        <v>122237</v>
      </c>
      <c r="M20" s="54">
        <v>165827</v>
      </c>
      <c r="N20" s="54">
        <v>202508</v>
      </c>
    </row>
    <row r="21" spans="1:14">
      <c r="A21" s="194"/>
      <c r="B21" s="51" t="s">
        <v>13</v>
      </c>
      <c r="C21" s="54">
        <v>12879</v>
      </c>
      <c r="D21" s="108">
        <v>17740</v>
      </c>
      <c r="E21" s="54">
        <v>18339</v>
      </c>
      <c r="F21" s="54">
        <v>21565</v>
      </c>
      <c r="G21" s="54">
        <v>26112</v>
      </c>
      <c r="H21" s="54">
        <v>30085</v>
      </c>
      <c r="I21" s="54">
        <v>33104</v>
      </c>
      <c r="J21" s="67">
        <v>37309</v>
      </c>
      <c r="K21" s="67">
        <v>46425</v>
      </c>
      <c r="L21" s="54">
        <v>56071</v>
      </c>
      <c r="M21" s="54">
        <v>68514</v>
      </c>
      <c r="N21" s="54">
        <v>82916</v>
      </c>
    </row>
    <row r="22" spans="1:14">
      <c r="A22" s="194"/>
      <c r="B22" s="51" t="s">
        <v>14</v>
      </c>
      <c r="C22" s="54">
        <v>30686</v>
      </c>
      <c r="D22" s="108">
        <v>41589</v>
      </c>
      <c r="E22" s="54">
        <v>44161</v>
      </c>
      <c r="F22" s="54">
        <v>53498</v>
      </c>
      <c r="G22" s="54">
        <v>66570</v>
      </c>
      <c r="H22" s="54">
        <v>77854</v>
      </c>
      <c r="I22" s="54">
        <v>84391</v>
      </c>
      <c r="J22" s="67">
        <v>93752</v>
      </c>
      <c r="K22" s="67">
        <v>116976</v>
      </c>
      <c r="L22" s="54">
        <v>140402</v>
      </c>
      <c r="M22" s="54">
        <v>180120</v>
      </c>
      <c r="N22" s="54">
        <v>220064</v>
      </c>
    </row>
    <row r="23" spans="1:14">
      <c r="A23" s="194"/>
      <c r="B23" s="51" t="s">
        <v>15</v>
      </c>
      <c r="C23" s="54">
        <v>16071</v>
      </c>
      <c r="D23" s="108">
        <v>21504</v>
      </c>
      <c r="E23" s="54">
        <v>22391</v>
      </c>
      <c r="F23" s="54">
        <v>25734</v>
      </c>
      <c r="G23" s="54">
        <v>30907</v>
      </c>
      <c r="H23" s="54">
        <v>35813</v>
      </c>
      <c r="I23" s="54">
        <v>38062</v>
      </c>
      <c r="J23" s="67">
        <v>43520</v>
      </c>
      <c r="K23" s="67">
        <v>55023</v>
      </c>
      <c r="L23" s="54">
        <v>65585</v>
      </c>
      <c r="M23" s="54">
        <v>87615</v>
      </c>
      <c r="N23" s="54">
        <v>109015</v>
      </c>
    </row>
    <row r="24" spans="1:14">
      <c r="A24" s="194"/>
      <c r="B24" s="51" t="s">
        <v>16</v>
      </c>
      <c r="C24" s="54">
        <v>10397</v>
      </c>
      <c r="D24" s="108">
        <v>14322</v>
      </c>
      <c r="E24" s="54">
        <v>15080</v>
      </c>
      <c r="F24" s="54">
        <v>18413</v>
      </c>
      <c r="G24" s="54">
        <v>23035</v>
      </c>
      <c r="H24" s="54">
        <v>26242</v>
      </c>
      <c r="I24" s="54">
        <v>28329</v>
      </c>
      <c r="J24" s="67">
        <v>32068</v>
      </c>
      <c r="K24" s="67">
        <v>40479</v>
      </c>
      <c r="L24" s="54">
        <v>47657</v>
      </c>
      <c r="M24" s="54">
        <v>58681</v>
      </c>
      <c r="N24" s="54">
        <v>72429</v>
      </c>
    </row>
    <row r="25" spans="1:14">
      <c r="A25" s="194"/>
      <c r="B25" s="51" t="s">
        <v>17</v>
      </c>
      <c r="C25" s="54">
        <v>10820</v>
      </c>
      <c r="D25" s="108">
        <v>14886</v>
      </c>
      <c r="E25" s="54">
        <v>15340</v>
      </c>
      <c r="F25" s="54">
        <v>18276</v>
      </c>
      <c r="G25" s="54">
        <v>22620</v>
      </c>
      <c r="H25" s="54">
        <v>26070</v>
      </c>
      <c r="I25" s="54">
        <v>27772</v>
      </c>
      <c r="J25" s="67">
        <v>32127</v>
      </c>
      <c r="K25" s="67">
        <v>40060</v>
      </c>
      <c r="L25" s="54">
        <v>48916</v>
      </c>
      <c r="M25" s="54">
        <v>62964</v>
      </c>
      <c r="N25" s="54">
        <v>77300</v>
      </c>
    </row>
    <row r="26" spans="1:14">
      <c r="A26" s="194"/>
      <c r="B26" s="51" t="s">
        <v>18</v>
      </c>
      <c r="C26" s="54">
        <v>8995</v>
      </c>
      <c r="D26" s="108">
        <v>12474</v>
      </c>
      <c r="E26" s="54">
        <v>12915</v>
      </c>
      <c r="F26" s="54">
        <v>15836</v>
      </c>
      <c r="G26" s="54">
        <v>19726</v>
      </c>
      <c r="H26" s="54">
        <v>23078</v>
      </c>
      <c r="I26" s="54">
        <v>24136</v>
      </c>
      <c r="J26" s="67">
        <v>27516</v>
      </c>
      <c r="K26" s="67">
        <v>34527</v>
      </c>
      <c r="L26" s="54">
        <v>41740</v>
      </c>
      <c r="M26" s="54">
        <v>50321</v>
      </c>
      <c r="N26" s="54">
        <v>63102</v>
      </c>
    </row>
    <row r="27" spans="1:14">
      <c r="A27" s="194"/>
      <c r="B27" s="51" t="s">
        <v>19</v>
      </c>
      <c r="C27" s="54">
        <v>37374</v>
      </c>
      <c r="D27" s="108">
        <v>50948</v>
      </c>
      <c r="E27" s="54">
        <v>52585</v>
      </c>
      <c r="F27" s="54">
        <v>63451</v>
      </c>
      <c r="G27" s="54">
        <v>78328</v>
      </c>
      <c r="H27" s="54">
        <v>89825</v>
      </c>
      <c r="I27" s="54">
        <v>96540</v>
      </c>
      <c r="J27" s="67">
        <v>111994</v>
      </c>
      <c r="K27" s="67">
        <v>137837</v>
      </c>
      <c r="L27" s="54">
        <v>159904</v>
      </c>
      <c r="M27" s="54">
        <v>200527</v>
      </c>
      <c r="N27" s="54">
        <v>247523</v>
      </c>
    </row>
    <row r="28" spans="1:14">
      <c r="A28" s="194"/>
      <c r="B28" s="51" t="s">
        <v>20</v>
      </c>
      <c r="C28" s="54">
        <v>11030</v>
      </c>
      <c r="D28" s="108">
        <v>14791</v>
      </c>
      <c r="E28" s="54">
        <v>15375</v>
      </c>
      <c r="F28" s="54">
        <v>18199</v>
      </c>
      <c r="G28" s="54">
        <v>22060</v>
      </c>
      <c r="H28" s="54">
        <v>25112</v>
      </c>
      <c r="I28" s="54">
        <v>28071</v>
      </c>
      <c r="J28" s="67">
        <v>33274</v>
      </c>
      <c r="K28" s="67">
        <v>42143</v>
      </c>
      <c r="L28" s="54">
        <v>50060</v>
      </c>
      <c r="M28" s="54">
        <v>64801</v>
      </c>
      <c r="N28" s="54">
        <v>78576</v>
      </c>
    </row>
    <row r="29" spans="1:14">
      <c r="A29" s="194"/>
      <c r="B29" s="51" t="s">
        <v>21</v>
      </c>
      <c r="C29" s="54">
        <v>13258</v>
      </c>
      <c r="D29" s="108">
        <v>18110</v>
      </c>
      <c r="E29" s="54">
        <v>18527</v>
      </c>
      <c r="F29" s="54">
        <v>22023</v>
      </c>
      <c r="G29" s="54">
        <v>26739</v>
      </c>
      <c r="H29" s="54">
        <v>30544</v>
      </c>
      <c r="I29" s="54">
        <v>32325</v>
      </c>
      <c r="J29" s="67">
        <v>36398</v>
      </c>
      <c r="K29" s="67">
        <v>45105</v>
      </c>
      <c r="L29" s="54">
        <v>55196</v>
      </c>
      <c r="M29" s="54">
        <v>75247</v>
      </c>
      <c r="N29" s="54">
        <v>91973</v>
      </c>
    </row>
    <row r="30" spans="1:14">
      <c r="A30" s="194"/>
      <c r="B30" s="51" t="s">
        <v>22</v>
      </c>
      <c r="C30" s="54">
        <v>13888</v>
      </c>
      <c r="D30" s="108">
        <v>18530</v>
      </c>
      <c r="E30" s="54">
        <v>18860</v>
      </c>
      <c r="F30" s="54">
        <v>22319</v>
      </c>
      <c r="G30" s="54">
        <v>27393</v>
      </c>
      <c r="H30" s="54">
        <v>31427</v>
      </c>
      <c r="I30" s="54">
        <v>33637</v>
      </c>
      <c r="J30" s="67">
        <v>37928</v>
      </c>
      <c r="K30" s="67">
        <v>46083</v>
      </c>
      <c r="L30" s="54">
        <v>55109</v>
      </c>
      <c r="M30" s="54">
        <v>73077</v>
      </c>
      <c r="N30" s="54">
        <v>89620</v>
      </c>
    </row>
    <row r="31" spans="1:14">
      <c r="A31" s="194"/>
      <c r="B31" s="51" t="s">
        <v>23</v>
      </c>
      <c r="C31" s="54">
        <v>8459</v>
      </c>
      <c r="D31" s="108">
        <v>11656</v>
      </c>
      <c r="E31" s="54">
        <v>11931</v>
      </c>
      <c r="F31" s="54">
        <v>14345</v>
      </c>
      <c r="G31" s="54">
        <v>17282</v>
      </c>
      <c r="H31" s="54">
        <v>20021</v>
      </c>
      <c r="I31" s="54">
        <v>21149</v>
      </c>
      <c r="J31" s="67">
        <v>23973</v>
      </c>
      <c r="K31" s="67">
        <v>30329</v>
      </c>
      <c r="L31" s="54">
        <v>35983</v>
      </c>
      <c r="M31" s="54">
        <v>50665</v>
      </c>
      <c r="N31" s="54">
        <v>62363</v>
      </c>
    </row>
    <row r="32" spans="1:14">
      <c r="A32" s="194"/>
      <c r="B32" s="51" t="s">
        <v>24</v>
      </c>
      <c r="C32" s="54">
        <v>10659</v>
      </c>
      <c r="D32" s="108">
        <v>15052</v>
      </c>
      <c r="E32" s="54">
        <v>15217</v>
      </c>
      <c r="F32" s="54">
        <v>18425</v>
      </c>
      <c r="G32" s="54">
        <v>22943</v>
      </c>
      <c r="H32" s="54">
        <v>26356</v>
      </c>
      <c r="I32" s="54">
        <v>28418</v>
      </c>
      <c r="J32" s="67">
        <v>31910</v>
      </c>
      <c r="K32" s="67">
        <v>39888</v>
      </c>
      <c r="L32" s="54">
        <v>48352</v>
      </c>
      <c r="M32" s="54">
        <v>62309</v>
      </c>
      <c r="N32" s="54">
        <v>76436</v>
      </c>
    </row>
    <row r="33" spans="1:14">
      <c r="A33" s="194"/>
      <c r="B33" s="51" t="s">
        <v>25</v>
      </c>
      <c r="C33" s="54">
        <v>92901</v>
      </c>
      <c r="D33" s="108">
        <v>121278</v>
      </c>
      <c r="E33" s="54">
        <v>115990</v>
      </c>
      <c r="F33" s="54">
        <v>130716</v>
      </c>
      <c r="G33" s="54">
        <v>149632</v>
      </c>
      <c r="H33" s="54">
        <v>172365</v>
      </c>
      <c r="I33" s="54">
        <v>185816</v>
      </c>
      <c r="J33" s="67">
        <v>210021</v>
      </c>
      <c r="K33" s="67">
        <v>268005</v>
      </c>
      <c r="L33" s="54">
        <v>300094</v>
      </c>
      <c r="M33" s="54">
        <v>390717</v>
      </c>
      <c r="N33" s="54">
        <v>475475</v>
      </c>
    </row>
    <row r="34" spans="1:14">
      <c r="A34" s="194"/>
      <c r="B34" s="51" t="s">
        <v>26</v>
      </c>
      <c r="C34" s="54">
        <v>5971</v>
      </c>
      <c r="D34" s="108">
        <v>7531</v>
      </c>
      <c r="E34" s="54">
        <v>7824</v>
      </c>
      <c r="F34" s="54">
        <v>9401</v>
      </c>
      <c r="G34" s="54">
        <v>11242</v>
      </c>
      <c r="H34" s="54">
        <v>13039</v>
      </c>
      <c r="I34" s="54">
        <v>14550</v>
      </c>
      <c r="J34" s="67" t="s">
        <v>88</v>
      </c>
      <c r="K34" s="67" t="s">
        <v>88</v>
      </c>
      <c r="L34" s="67" t="s">
        <v>88</v>
      </c>
      <c r="M34" s="67" t="s">
        <v>88</v>
      </c>
      <c r="N34" s="67" t="s">
        <v>88</v>
      </c>
    </row>
  </sheetData>
  <mergeCells count="15">
    <mergeCell ref="N3:N4"/>
    <mergeCell ref="B1:N1"/>
    <mergeCell ref="A1:A34"/>
    <mergeCell ref="H3:H4"/>
    <mergeCell ref="G3:G4"/>
    <mergeCell ref="B3:B4"/>
    <mergeCell ref="C3:C4"/>
    <mergeCell ref="D3:D4"/>
    <mergeCell ref="E3:E4"/>
    <mergeCell ref="F3:F4"/>
    <mergeCell ref="M3:M4"/>
    <mergeCell ref="L3:L4"/>
    <mergeCell ref="K3:K4"/>
    <mergeCell ref="J3:J4"/>
    <mergeCell ref="I3:I4"/>
  </mergeCells>
  <phoneticPr fontId="2" type="noConversion"/>
  <pageMargins left="0.39370078740157483" right="0.39370078740157483" top="0.78740157480314965" bottom="0.39370078740157483" header="0.11811023622047245" footer="0.11811023622047245"/>
  <pageSetup paperSize="9" orientation="landscape" r:id="rId1"/>
  <headerFooter alignWithMargins="0"/>
</worksheet>
</file>

<file path=xl/worksheets/sheet8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Лист89">
    <tabColor indexed="61"/>
  </sheetPr>
  <dimension ref="A1:N35"/>
  <sheetViews>
    <sheetView view="pageBreakPreview" zoomScale="80" zoomScaleSheetLayoutView="80" workbookViewId="0">
      <selection activeCell="N2" sqref="N2"/>
    </sheetView>
  </sheetViews>
  <sheetFormatPr defaultColWidth="9.140625" defaultRowHeight="15.75"/>
  <cols>
    <col min="1" max="1" width="4.85546875" style="68" customWidth="1"/>
    <col min="2" max="2" width="18.7109375" style="109" customWidth="1"/>
    <col min="3" max="8" width="9.7109375" style="109" customWidth="1"/>
    <col min="9" max="9" width="9.7109375" style="51" customWidth="1"/>
    <col min="10" max="13" width="9.7109375" style="109" customWidth="1"/>
    <col min="14" max="16384" width="9.140625" style="109"/>
  </cols>
  <sheetData>
    <row r="1" spans="1:14" s="81" customFormat="1" ht="16.899999999999999" customHeight="1">
      <c r="A1" s="194">
        <v>94</v>
      </c>
      <c r="B1" s="190" t="s">
        <v>159</v>
      </c>
      <c r="C1" s="190"/>
      <c r="D1" s="190"/>
      <c r="E1" s="190"/>
      <c r="F1" s="190"/>
      <c r="G1" s="190"/>
      <c r="H1" s="190"/>
      <c r="I1" s="190"/>
      <c r="J1" s="190"/>
      <c r="K1" s="190"/>
      <c r="L1" s="190"/>
      <c r="M1" s="190"/>
      <c r="N1" s="190"/>
    </row>
    <row r="2" spans="1:14" s="110" customFormat="1" ht="15" customHeight="1">
      <c r="A2" s="194"/>
      <c r="C2" s="37"/>
      <c r="D2" s="37"/>
      <c r="E2" s="37"/>
      <c r="F2" s="37"/>
      <c r="G2" s="37"/>
      <c r="H2" s="37"/>
      <c r="I2" s="37"/>
      <c r="J2" s="37"/>
      <c r="K2" s="37"/>
      <c r="L2" s="37"/>
      <c r="M2" s="37"/>
      <c r="N2" s="154" t="s">
        <v>91</v>
      </c>
    </row>
    <row r="3" spans="1:14" s="65" customFormat="1" ht="12.75">
      <c r="A3" s="194"/>
      <c r="B3" s="200"/>
      <c r="C3" s="168">
        <v>2007</v>
      </c>
      <c r="D3" s="191">
        <v>2008</v>
      </c>
      <c r="E3" s="168">
        <v>2009</v>
      </c>
      <c r="F3" s="168">
        <v>2010</v>
      </c>
      <c r="G3" s="168">
        <v>2011</v>
      </c>
      <c r="H3" s="191">
        <v>2012</v>
      </c>
      <c r="I3" s="168">
        <v>2013</v>
      </c>
      <c r="J3" s="168">
        <v>2014</v>
      </c>
      <c r="K3" s="168">
        <v>2015</v>
      </c>
      <c r="L3" s="191">
        <v>2016</v>
      </c>
      <c r="M3" s="191">
        <v>2017</v>
      </c>
      <c r="N3" s="191">
        <v>2018</v>
      </c>
    </row>
    <row r="4" spans="1:14" s="65" customFormat="1" ht="12.75">
      <c r="A4" s="194"/>
      <c r="B4" s="200"/>
      <c r="C4" s="169"/>
      <c r="D4" s="192"/>
      <c r="E4" s="169"/>
      <c r="F4" s="169"/>
      <c r="G4" s="169"/>
      <c r="H4" s="192"/>
      <c r="I4" s="169"/>
      <c r="J4" s="169"/>
      <c r="K4" s="169"/>
      <c r="L4" s="192"/>
      <c r="M4" s="192"/>
      <c r="N4" s="192"/>
    </row>
    <row r="5" spans="1:14" s="65" customFormat="1" ht="11.45" customHeight="1">
      <c r="A5" s="194"/>
      <c r="B5" s="101"/>
      <c r="C5" s="74"/>
      <c r="D5" s="74"/>
      <c r="E5" s="74"/>
      <c r="F5" s="102"/>
      <c r="G5" s="102"/>
      <c r="H5" s="63"/>
    </row>
    <row r="6" spans="1:14">
      <c r="A6" s="194"/>
      <c r="B6" s="65" t="s">
        <v>0</v>
      </c>
      <c r="C6" s="66">
        <f>SUM(C8:C34)</f>
        <v>423174</v>
      </c>
      <c r="D6" s="66">
        <f>SUM(D8:D34)</f>
        <v>582482</v>
      </c>
      <c r="E6" s="66">
        <f>SUM(E8:E34)</f>
        <v>581733</v>
      </c>
      <c r="F6" s="66">
        <v>686082</v>
      </c>
      <c r="G6" s="66">
        <f t="shared" ref="G6:N6" si="0">SUM(G8:G34)</f>
        <v>865860</v>
      </c>
      <c r="H6" s="66">
        <f t="shared" si="0"/>
        <v>1001964</v>
      </c>
      <c r="I6" s="66">
        <f t="shared" si="0"/>
        <v>1099191</v>
      </c>
      <c r="J6" s="66">
        <f t="shared" si="0"/>
        <v>1120876</v>
      </c>
      <c r="K6" s="66">
        <f t="shared" si="0"/>
        <v>1331526</v>
      </c>
      <c r="L6" s="66">
        <f t="shared" si="0"/>
        <v>1569702</v>
      </c>
      <c r="M6" s="66">
        <f t="shared" si="0"/>
        <v>1977640</v>
      </c>
      <c r="N6" s="66">
        <f t="shared" si="0"/>
        <v>2438778</v>
      </c>
    </row>
    <row r="7" spans="1:14" ht="10.15" customHeight="1">
      <c r="A7" s="194"/>
      <c r="B7" s="51"/>
      <c r="C7" s="54"/>
      <c r="D7" s="54"/>
      <c r="E7" s="54"/>
      <c r="F7" s="54"/>
      <c r="G7" s="54"/>
      <c r="H7" s="54"/>
      <c r="I7" s="109"/>
    </row>
    <row r="8" spans="1:14" ht="26.25">
      <c r="A8" s="194"/>
      <c r="B8" s="64" t="s">
        <v>35</v>
      </c>
      <c r="C8" s="106">
        <v>17220</v>
      </c>
      <c r="D8" s="106">
        <v>24129</v>
      </c>
      <c r="E8" s="54">
        <v>23760</v>
      </c>
      <c r="F8" s="54">
        <v>28533</v>
      </c>
      <c r="G8" s="54">
        <v>36285</v>
      </c>
      <c r="H8" s="111">
        <v>41902</v>
      </c>
      <c r="I8" s="54">
        <v>41184</v>
      </c>
      <c r="J8" s="67" t="s">
        <v>88</v>
      </c>
      <c r="K8" s="67" t="s">
        <v>88</v>
      </c>
      <c r="L8" s="67" t="s">
        <v>88</v>
      </c>
      <c r="M8" s="67" t="s">
        <v>88</v>
      </c>
      <c r="N8" s="67" t="s">
        <v>88</v>
      </c>
    </row>
    <row r="9" spans="1:14" ht="13.15" customHeight="1">
      <c r="A9" s="194"/>
      <c r="B9" s="51" t="s">
        <v>1</v>
      </c>
      <c r="C9" s="106">
        <v>12220</v>
      </c>
      <c r="D9" s="106">
        <v>17413</v>
      </c>
      <c r="E9" s="54">
        <v>17386</v>
      </c>
      <c r="F9" s="54">
        <v>19773</v>
      </c>
      <c r="G9" s="54">
        <v>24975</v>
      </c>
      <c r="H9" s="111">
        <v>28202</v>
      </c>
      <c r="I9" s="54">
        <v>32233</v>
      </c>
      <c r="J9" s="54">
        <v>37249</v>
      </c>
      <c r="K9" s="54">
        <v>46164</v>
      </c>
      <c r="L9" s="54">
        <v>55438</v>
      </c>
      <c r="M9" s="54">
        <v>63388</v>
      </c>
      <c r="N9" s="67">
        <v>77600</v>
      </c>
    </row>
    <row r="10" spans="1:14" ht="13.15" customHeight="1">
      <c r="A10" s="194"/>
      <c r="B10" s="51" t="s">
        <v>2</v>
      </c>
      <c r="C10" s="106">
        <v>7666</v>
      </c>
      <c r="D10" s="106">
        <v>10680</v>
      </c>
      <c r="E10" s="54">
        <v>10755</v>
      </c>
      <c r="F10" s="54">
        <v>12704</v>
      </c>
      <c r="G10" s="54">
        <v>15759</v>
      </c>
      <c r="H10" s="111">
        <v>17874</v>
      </c>
      <c r="I10" s="54">
        <v>20704</v>
      </c>
      <c r="J10" s="54">
        <v>24908</v>
      </c>
      <c r="K10" s="54">
        <v>32390</v>
      </c>
      <c r="L10" s="54">
        <v>36224</v>
      </c>
      <c r="M10" s="54">
        <v>40621</v>
      </c>
      <c r="N10" s="67">
        <v>49377</v>
      </c>
    </row>
    <row r="11" spans="1:14" ht="13.15" customHeight="1">
      <c r="A11" s="194"/>
      <c r="B11" s="51" t="s">
        <v>3</v>
      </c>
      <c r="C11" s="106">
        <v>30684</v>
      </c>
      <c r="D11" s="106">
        <v>43314</v>
      </c>
      <c r="E11" s="54">
        <v>41843</v>
      </c>
      <c r="F11" s="54">
        <v>50441</v>
      </c>
      <c r="G11" s="54">
        <v>65465</v>
      </c>
      <c r="H11" s="111">
        <v>76739</v>
      </c>
      <c r="I11" s="54">
        <v>84528</v>
      </c>
      <c r="J11" s="54">
        <v>95899</v>
      </c>
      <c r="K11" s="54">
        <v>116178</v>
      </c>
      <c r="L11" s="54">
        <v>134742</v>
      </c>
      <c r="M11" s="54">
        <v>165243</v>
      </c>
      <c r="N11" s="67">
        <v>204434</v>
      </c>
    </row>
    <row r="12" spans="1:14" ht="13.15" customHeight="1">
      <c r="A12" s="194"/>
      <c r="B12" s="51" t="s">
        <v>4</v>
      </c>
      <c r="C12" s="106">
        <v>39298</v>
      </c>
      <c r="D12" s="106">
        <v>55923</v>
      </c>
      <c r="E12" s="54">
        <v>55473</v>
      </c>
      <c r="F12" s="54">
        <v>65384</v>
      </c>
      <c r="G12" s="54">
        <v>82640</v>
      </c>
      <c r="H12" s="111">
        <v>97130</v>
      </c>
      <c r="I12" s="54">
        <v>108954</v>
      </c>
      <c r="J12" s="54">
        <v>79360</v>
      </c>
      <c r="K12" s="54">
        <v>48790</v>
      </c>
      <c r="L12" s="54">
        <v>56569</v>
      </c>
      <c r="M12" s="54">
        <v>68134</v>
      </c>
      <c r="N12" s="67">
        <v>83484</v>
      </c>
    </row>
    <row r="13" spans="1:14" ht="13.15" customHeight="1">
      <c r="A13" s="194"/>
      <c r="B13" s="51" t="s">
        <v>5</v>
      </c>
      <c r="C13" s="106">
        <v>8737</v>
      </c>
      <c r="D13" s="106">
        <v>12303</v>
      </c>
      <c r="E13" s="54">
        <v>12509</v>
      </c>
      <c r="F13" s="54">
        <v>14501</v>
      </c>
      <c r="G13" s="54">
        <v>19306</v>
      </c>
      <c r="H13" s="111">
        <v>21695</v>
      </c>
      <c r="I13" s="54">
        <v>24284</v>
      </c>
      <c r="J13" s="54">
        <v>28019</v>
      </c>
      <c r="K13" s="54">
        <v>35615</v>
      </c>
      <c r="L13" s="54">
        <v>42234</v>
      </c>
      <c r="M13" s="54">
        <v>53992</v>
      </c>
      <c r="N13" s="67">
        <v>66507</v>
      </c>
    </row>
    <row r="14" spans="1:14" ht="13.15" customHeight="1">
      <c r="A14" s="194"/>
      <c r="B14" s="51" t="s">
        <v>6</v>
      </c>
      <c r="C14" s="106">
        <v>8220</v>
      </c>
      <c r="D14" s="106">
        <v>11150</v>
      </c>
      <c r="E14" s="54">
        <v>11605</v>
      </c>
      <c r="F14" s="54">
        <v>13461</v>
      </c>
      <c r="G14" s="54">
        <v>16568</v>
      </c>
      <c r="H14" s="111">
        <v>18546</v>
      </c>
      <c r="I14" s="54">
        <v>20551</v>
      </c>
      <c r="J14" s="54">
        <v>23909</v>
      </c>
      <c r="K14" s="54">
        <v>30956</v>
      </c>
      <c r="L14" s="54">
        <v>36736</v>
      </c>
      <c r="M14" s="54">
        <v>47966</v>
      </c>
      <c r="N14" s="67">
        <v>58257</v>
      </c>
    </row>
    <row r="15" spans="1:14" ht="13.15" customHeight="1">
      <c r="A15" s="194"/>
      <c r="B15" s="51" t="s">
        <v>7</v>
      </c>
      <c r="C15" s="106">
        <v>16487</v>
      </c>
      <c r="D15" s="106">
        <v>22668</v>
      </c>
      <c r="E15" s="54">
        <v>23209</v>
      </c>
      <c r="F15" s="54">
        <v>28190</v>
      </c>
      <c r="G15" s="54">
        <v>36926</v>
      </c>
      <c r="H15" s="111">
        <v>41551</v>
      </c>
      <c r="I15" s="54">
        <v>43929</v>
      </c>
      <c r="J15" s="54">
        <v>49759</v>
      </c>
      <c r="K15" s="54">
        <v>59884</v>
      </c>
      <c r="L15" s="54">
        <v>71396</v>
      </c>
      <c r="M15" s="54">
        <v>87151</v>
      </c>
      <c r="N15" s="67">
        <v>106215</v>
      </c>
    </row>
    <row r="16" spans="1:14" ht="13.15" customHeight="1">
      <c r="A16" s="194"/>
      <c r="B16" s="51" t="s">
        <v>8</v>
      </c>
      <c r="C16" s="106">
        <v>8969</v>
      </c>
      <c r="D16" s="106">
        <v>12839</v>
      </c>
      <c r="E16" s="54">
        <v>13484</v>
      </c>
      <c r="F16" s="54">
        <v>16091</v>
      </c>
      <c r="G16" s="54">
        <v>20468</v>
      </c>
      <c r="H16" s="111">
        <v>22902</v>
      </c>
      <c r="I16" s="54">
        <v>27702</v>
      </c>
      <c r="J16" s="54">
        <v>32983</v>
      </c>
      <c r="K16" s="54">
        <v>40955</v>
      </c>
      <c r="L16" s="54">
        <v>48377</v>
      </c>
      <c r="M16" s="54">
        <v>52100</v>
      </c>
      <c r="N16" s="67">
        <v>63412</v>
      </c>
    </row>
    <row r="17" spans="1:14" ht="13.15" customHeight="1">
      <c r="A17" s="194"/>
      <c r="B17" s="51" t="s">
        <v>9</v>
      </c>
      <c r="C17" s="106">
        <v>14792</v>
      </c>
      <c r="D17" s="106">
        <v>21359</v>
      </c>
      <c r="E17" s="54">
        <v>21003</v>
      </c>
      <c r="F17" s="54">
        <v>25013</v>
      </c>
      <c r="G17" s="54">
        <v>32216</v>
      </c>
      <c r="H17" s="111">
        <v>38097</v>
      </c>
      <c r="I17" s="54">
        <v>44842</v>
      </c>
      <c r="J17" s="54">
        <v>52695</v>
      </c>
      <c r="K17" s="54">
        <v>70232</v>
      </c>
      <c r="L17" s="54">
        <v>79969</v>
      </c>
      <c r="M17" s="54">
        <v>118175</v>
      </c>
      <c r="N17" s="67">
        <v>144837</v>
      </c>
    </row>
    <row r="18" spans="1:14" ht="13.15" customHeight="1">
      <c r="A18" s="194"/>
      <c r="B18" s="51" t="s">
        <v>10</v>
      </c>
      <c r="C18" s="106">
        <v>7303</v>
      </c>
      <c r="D18" s="106">
        <v>9939</v>
      </c>
      <c r="E18" s="54">
        <v>9934</v>
      </c>
      <c r="F18" s="54">
        <v>11576</v>
      </c>
      <c r="G18" s="54">
        <v>14649</v>
      </c>
      <c r="H18" s="111">
        <v>16417</v>
      </c>
      <c r="I18" s="54">
        <v>18492</v>
      </c>
      <c r="J18" s="54">
        <v>21567</v>
      </c>
      <c r="K18" s="54">
        <v>27640</v>
      </c>
      <c r="L18" s="54">
        <v>34009</v>
      </c>
      <c r="M18" s="54">
        <v>39298</v>
      </c>
      <c r="N18" s="67">
        <v>49398</v>
      </c>
    </row>
    <row r="19" spans="1:14" ht="13.15" customHeight="1">
      <c r="A19" s="194"/>
      <c r="B19" s="51" t="s">
        <v>11</v>
      </c>
      <c r="C19" s="106">
        <v>15246</v>
      </c>
      <c r="D19" s="106">
        <v>21421</v>
      </c>
      <c r="E19" s="54">
        <v>22356</v>
      </c>
      <c r="F19" s="54">
        <v>27020</v>
      </c>
      <c r="G19" s="54">
        <v>35417</v>
      </c>
      <c r="H19" s="111">
        <v>40650</v>
      </c>
      <c r="I19" s="54">
        <v>47243</v>
      </c>
      <c r="J19" s="54">
        <v>24323</v>
      </c>
      <c r="K19" s="54">
        <v>13379</v>
      </c>
      <c r="L19" s="54">
        <v>16928</v>
      </c>
      <c r="M19" s="54">
        <v>21958</v>
      </c>
      <c r="N19" s="67">
        <v>26298</v>
      </c>
    </row>
    <row r="20" spans="1:14" ht="13.15" customHeight="1">
      <c r="A20" s="194"/>
      <c r="B20" s="51" t="s">
        <v>12</v>
      </c>
      <c r="C20" s="106">
        <v>20158</v>
      </c>
      <c r="D20" s="106">
        <v>26882</v>
      </c>
      <c r="E20" s="54">
        <v>27001</v>
      </c>
      <c r="F20" s="54">
        <v>32243</v>
      </c>
      <c r="G20" s="54">
        <v>41113</v>
      </c>
      <c r="H20" s="111">
        <v>47488</v>
      </c>
      <c r="I20" s="54">
        <v>51075</v>
      </c>
      <c r="J20" s="54">
        <v>57611</v>
      </c>
      <c r="K20" s="54">
        <v>75513</v>
      </c>
      <c r="L20" s="54">
        <v>91623</v>
      </c>
      <c r="M20" s="54">
        <v>123547</v>
      </c>
      <c r="N20" s="67">
        <v>153871</v>
      </c>
    </row>
    <row r="21" spans="1:14" ht="13.15" customHeight="1">
      <c r="A21" s="194"/>
      <c r="B21" s="51" t="s">
        <v>13</v>
      </c>
      <c r="C21" s="106">
        <v>9541</v>
      </c>
      <c r="D21" s="106">
        <v>13301</v>
      </c>
      <c r="E21" s="54">
        <v>13717</v>
      </c>
      <c r="F21" s="54">
        <v>15695</v>
      </c>
      <c r="G21" s="54">
        <v>20067</v>
      </c>
      <c r="H21" s="111">
        <v>22633</v>
      </c>
      <c r="I21" s="54">
        <v>25435</v>
      </c>
      <c r="J21" s="54">
        <v>28513</v>
      </c>
      <c r="K21" s="54">
        <v>35266</v>
      </c>
      <c r="L21" s="54">
        <v>42170</v>
      </c>
      <c r="M21" s="54">
        <v>49315</v>
      </c>
      <c r="N21" s="67">
        <v>60058</v>
      </c>
    </row>
    <row r="22" spans="1:14" ht="13.15" customHeight="1">
      <c r="A22" s="194"/>
      <c r="B22" s="51" t="s">
        <v>14</v>
      </c>
      <c r="C22" s="106">
        <v>24138</v>
      </c>
      <c r="D22" s="106">
        <v>32573</v>
      </c>
      <c r="E22" s="54">
        <v>34100</v>
      </c>
      <c r="F22" s="54">
        <v>41491</v>
      </c>
      <c r="G22" s="54">
        <v>53007</v>
      </c>
      <c r="H22" s="111">
        <v>61749</v>
      </c>
      <c r="I22" s="54">
        <v>69202</v>
      </c>
      <c r="J22" s="54">
        <v>76267</v>
      </c>
      <c r="K22" s="54">
        <v>94610</v>
      </c>
      <c r="L22" s="54">
        <v>115743</v>
      </c>
      <c r="M22" s="54">
        <v>144243</v>
      </c>
      <c r="N22" s="67">
        <v>176427</v>
      </c>
    </row>
    <row r="23" spans="1:14" ht="13.15" customHeight="1">
      <c r="A23" s="194"/>
      <c r="B23" s="51" t="s">
        <v>15</v>
      </c>
      <c r="C23" s="106">
        <v>12030</v>
      </c>
      <c r="D23" s="106">
        <v>16405</v>
      </c>
      <c r="E23" s="54">
        <v>16592</v>
      </c>
      <c r="F23" s="54">
        <v>18730</v>
      </c>
      <c r="G23" s="54">
        <v>23494</v>
      </c>
      <c r="H23" s="111">
        <v>27002</v>
      </c>
      <c r="I23" s="54">
        <v>29151</v>
      </c>
      <c r="J23" s="54">
        <v>33578</v>
      </c>
      <c r="K23" s="54">
        <v>42138</v>
      </c>
      <c r="L23" s="54">
        <v>49325</v>
      </c>
      <c r="M23" s="54">
        <v>64999</v>
      </c>
      <c r="N23" s="67">
        <v>81665</v>
      </c>
    </row>
    <row r="24" spans="1:14" ht="13.15" customHeight="1">
      <c r="A24" s="194"/>
      <c r="B24" s="51" t="s">
        <v>16</v>
      </c>
      <c r="C24" s="106">
        <v>7386</v>
      </c>
      <c r="D24" s="106">
        <v>10465</v>
      </c>
      <c r="E24" s="54">
        <v>10805</v>
      </c>
      <c r="F24" s="54">
        <v>12803</v>
      </c>
      <c r="G24" s="54">
        <v>16802</v>
      </c>
      <c r="H24" s="111">
        <v>19373</v>
      </c>
      <c r="I24" s="54">
        <v>20789</v>
      </c>
      <c r="J24" s="54">
        <v>24687</v>
      </c>
      <c r="K24" s="54">
        <v>30853</v>
      </c>
      <c r="L24" s="54">
        <v>36164</v>
      </c>
      <c r="M24" s="54">
        <v>42195</v>
      </c>
      <c r="N24" s="67">
        <v>52835</v>
      </c>
    </row>
    <row r="25" spans="1:14" ht="13.15" customHeight="1">
      <c r="A25" s="194"/>
      <c r="B25" s="51" t="s">
        <v>17</v>
      </c>
      <c r="C25" s="106">
        <v>7780</v>
      </c>
      <c r="D25" s="106">
        <v>10818</v>
      </c>
      <c r="E25" s="54">
        <v>10853</v>
      </c>
      <c r="F25" s="54">
        <v>12955</v>
      </c>
      <c r="G25" s="54">
        <v>16788</v>
      </c>
      <c r="H25" s="111">
        <v>19181</v>
      </c>
      <c r="I25" s="54">
        <v>20898</v>
      </c>
      <c r="J25" s="54">
        <v>24252</v>
      </c>
      <c r="K25" s="54">
        <v>29361</v>
      </c>
      <c r="L25" s="54">
        <v>35364</v>
      </c>
      <c r="M25" s="54">
        <v>43750</v>
      </c>
      <c r="N25" s="67">
        <v>55170</v>
      </c>
    </row>
    <row r="26" spans="1:14" ht="13.15" customHeight="1">
      <c r="A26" s="194"/>
      <c r="B26" s="51" t="s">
        <v>18</v>
      </c>
      <c r="C26" s="106">
        <v>6326</v>
      </c>
      <c r="D26" s="106">
        <v>8954</v>
      </c>
      <c r="E26" s="54">
        <v>9256</v>
      </c>
      <c r="F26" s="54">
        <v>11092</v>
      </c>
      <c r="G26" s="54">
        <v>14727</v>
      </c>
      <c r="H26" s="111">
        <v>16438</v>
      </c>
      <c r="I26" s="54">
        <v>17946</v>
      </c>
      <c r="J26" s="54">
        <v>21101</v>
      </c>
      <c r="K26" s="54">
        <v>26408</v>
      </c>
      <c r="L26" s="54">
        <v>31140</v>
      </c>
      <c r="M26" s="54">
        <v>35288</v>
      </c>
      <c r="N26" s="67">
        <v>44943</v>
      </c>
    </row>
    <row r="27" spans="1:14" ht="13.15" customHeight="1">
      <c r="A27" s="194"/>
      <c r="B27" s="51" t="s">
        <v>19</v>
      </c>
      <c r="C27" s="106">
        <v>28713</v>
      </c>
      <c r="D27" s="106">
        <v>39579</v>
      </c>
      <c r="E27" s="54">
        <v>40423</v>
      </c>
      <c r="F27" s="54">
        <v>48571</v>
      </c>
      <c r="G27" s="54">
        <v>62090</v>
      </c>
      <c r="H27" s="111">
        <v>70447</v>
      </c>
      <c r="I27" s="54">
        <v>78060</v>
      </c>
      <c r="J27" s="54">
        <v>90211</v>
      </c>
      <c r="K27" s="54">
        <v>110508</v>
      </c>
      <c r="L27" s="54">
        <v>129059</v>
      </c>
      <c r="M27" s="54">
        <v>157761</v>
      </c>
      <c r="N27" s="67">
        <v>194674</v>
      </c>
    </row>
    <row r="28" spans="1:14" ht="13.15" customHeight="1">
      <c r="A28" s="194"/>
      <c r="B28" s="51" t="s">
        <v>20</v>
      </c>
      <c r="C28" s="106">
        <v>8254</v>
      </c>
      <c r="D28" s="106">
        <v>11202</v>
      </c>
      <c r="E28" s="54">
        <v>11250</v>
      </c>
      <c r="F28" s="54">
        <v>13185</v>
      </c>
      <c r="G28" s="54">
        <v>16956</v>
      </c>
      <c r="H28" s="111">
        <v>19162</v>
      </c>
      <c r="I28" s="54">
        <v>21177</v>
      </c>
      <c r="J28" s="54">
        <v>25225</v>
      </c>
      <c r="K28" s="54">
        <v>33025</v>
      </c>
      <c r="L28" s="54">
        <v>39807</v>
      </c>
      <c r="M28" s="54">
        <v>49007</v>
      </c>
      <c r="N28" s="67">
        <v>59820</v>
      </c>
    </row>
    <row r="29" spans="1:14" ht="13.15" customHeight="1">
      <c r="A29" s="194"/>
      <c r="B29" s="51" t="s">
        <v>21</v>
      </c>
      <c r="C29" s="106">
        <v>9855</v>
      </c>
      <c r="D29" s="106">
        <v>13668</v>
      </c>
      <c r="E29" s="54">
        <v>13677</v>
      </c>
      <c r="F29" s="54">
        <v>15740</v>
      </c>
      <c r="G29" s="54">
        <v>19994</v>
      </c>
      <c r="H29" s="111">
        <v>22239</v>
      </c>
      <c r="I29" s="54">
        <v>24226</v>
      </c>
      <c r="J29" s="54">
        <v>27612</v>
      </c>
      <c r="K29" s="54">
        <v>34082</v>
      </c>
      <c r="L29" s="54">
        <v>41313</v>
      </c>
      <c r="M29" s="54">
        <v>55347</v>
      </c>
      <c r="N29" s="67">
        <v>67348</v>
      </c>
    </row>
    <row r="30" spans="1:14" ht="13.15" customHeight="1">
      <c r="A30" s="194"/>
      <c r="B30" s="51" t="s">
        <v>22</v>
      </c>
      <c r="C30" s="106">
        <v>10158</v>
      </c>
      <c r="D30" s="106">
        <v>13951</v>
      </c>
      <c r="E30" s="54">
        <v>14031</v>
      </c>
      <c r="F30" s="54">
        <v>16366</v>
      </c>
      <c r="G30" s="54">
        <v>21196</v>
      </c>
      <c r="H30" s="111">
        <v>24066</v>
      </c>
      <c r="I30" s="54">
        <v>26193</v>
      </c>
      <c r="J30" s="54">
        <v>29577</v>
      </c>
      <c r="K30" s="54">
        <v>35714</v>
      </c>
      <c r="L30" s="54">
        <v>42421</v>
      </c>
      <c r="M30" s="54">
        <v>54723</v>
      </c>
      <c r="N30" s="67">
        <v>67694</v>
      </c>
    </row>
    <row r="31" spans="1:14" ht="13.15" customHeight="1">
      <c r="A31" s="194"/>
      <c r="B31" s="51" t="s">
        <v>23</v>
      </c>
      <c r="C31" s="106">
        <v>6293</v>
      </c>
      <c r="D31" s="106">
        <v>8512</v>
      </c>
      <c r="E31" s="54">
        <v>8618</v>
      </c>
      <c r="F31" s="54">
        <v>10229</v>
      </c>
      <c r="G31" s="54">
        <v>13184</v>
      </c>
      <c r="H31" s="111">
        <v>14692</v>
      </c>
      <c r="I31" s="54">
        <v>15805</v>
      </c>
      <c r="J31" s="54">
        <v>18497</v>
      </c>
      <c r="K31" s="54">
        <v>23647</v>
      </c>
      <c r="L31" s="54">
        <v>27861</v>
      </c>
      <c r="M31" s="54">
        <v>38961</v>
      </c>
      <c r="N31" s="67">
        <v>48335</v>
      </c>
    </row>
    <row r="32" spans="1:14" ht="13.15" customHeight="1">
      <c r="A32" s="194"/>
      <c r="B32" s="51" t="s">
        <v>24</v>
      </c>
      <c r="C32" s="106">
        <v>7644</v>
      </c>
      <c r="D32" s="106">
        <v>10583</v>
      </c>
      <c r="E32" s="54">
        <v>10586</v>
      </c>
      <c r="F32" s="54">
        <v>12932</v>
      </c>
      <c r="G32" s="54">
        <v>17045</v>
      </c>
      <c r="H32" s="111">
        <v>19263</v>
      </c>
      <c r="I32" s="54">
        <v>21454</v>
      </c>
      <c r="J32" s="54">
        <v>23748</v>
      </c>
      <c r="K32" s="54">
        <v>29300</v>
      </c>
      <c r="L32" s="54">
        <v>35142</v>
      </c>
      <c r="M32" s="54">
        <v>44062</v>
      </c>
      <c r="N32" s="67">
        <v>54491</v>
      </c>
    </row>
    <row r="33" spans="1:14" ht="13.15" customHeight="1">
      <c r="A33" s="194"/>
      <c r="B33" s="51" t="s">
        <v>25</v>
      </c>
      <c r="C33" s="106">
        <v>73762</v>
      </c>
      <c r="D33" s="106">
        <v>96474</v>
      </c>
      <c r="E33" s="54">
        <v>91673</v>
      </c>
      <c r="F33" s="54">
        <v>104334</v>
      </c>
      <c r="G33" s="54">
        <v>120341</v>
      </c>
      <c r="H33" s="111">
        <v>146676</v>
      </c>
      <c r="I33" s="54">
        <v>152223</v>
      </c>
      <c r="J33" s="54">
        <v>169326</v>
      </c>
      <c r="K33" s="54">
        <v>208918</v>
      </c>
      <c r="L33" s="54">
        <v>239948</v>
      </c>
      <c r="M33" s="54">
        <v>316416</v>
      </c>
      <c r="N33" s="67">
        <v>391628</v>
      </c>
    </row>
    <row r="34" spans="1:14" ht="13.15" customHeight="1">
      <c r="A34" s="194"/>
      <c r="B34" s="51" t="s">
        <v>26</v>
      </c>
      <c r="C34" s="106">
        <v>4294</v>
      </c>
      <c r="D34" s="106">
        <v>5977</v>
      </c>
      <c r="E34" s="54">
        <v>5834</v>
      </c>
      <c r="F34" s="54">
        <v>7029</v>
      </c>
      <c r="G34" s="54">
        <v>8382</v>
      </c>
      <c r="H34" s="111">
        <v>9850</v>
      </c>
      <c r="I34" s="54">
        <v>10911</v>
      </c>
      <c r="J34" s="67" t="s">
        <v>88</v>
      </c>
      <c r="K34" s="67" t="s">
        <v>88</v>
      </c>
      <c r="L34" s="67" t="s">
        <v>88</v>
      </c>
      <c r="M34" s="67" t="s">
        <v>88</v>
      </c>
      <c r="N34" s="67" t="s">
        <v>88</v>
      </c>
    </row>
    <row r="35" spans="1:14">
      <c r="B35" s="51"/>
      <c r="C35" s="51"/>
      <c r="D35" s="51"/>
      <c r="E35" s="51"/>
      <c r="F35" s="51"/>
      <c r="G35" s="51"/>
      <c r="H35" s="51"/>
    </row>
  </sheetData>
  <mergeCells count="15">
    <mergeCell ref="N3:N4"/>
    <mergeCell ref="B1:N1"/>
    <mergeCell ref="A1:A34"/>
    <mergeCell ref="I3:I4"/>
    <mergeCell ref="B3:B4"/>
    <mergeCell ref="C3:C4"/>
    <mergeCell ref="D3:D4"/>
    <mergeCell ref="H3:H4"/>
    <mergeCell ref="G3:G4"/>
    <mergeCell ref="E3:E4"/>
    <mergeCell ref="F3:F4"/>
    <mergeCell ref="M3:M4"/>
    <mergeCell ref="L3:L4"/>
    <mergeCell ref="K3:K4"/>
    <mergeCell ref="J3:J4"/>
  </mergeCells>
  <phoneticPr fontId="2" type="noConversion"/>
  <pageMargins left="0.39370078740157483" right="0.39370078740157483" top="0.78740157480314965" bottom="0.39370078740157483" header="0.11811023622047245" footer="0.11811023622047245"/>
  <pageSetup paperSize="9" orientation="landscape" horizontalDpi="300" verticalDpi="300" r:id="rId1"/>
  <headerFooter alignWithMargins="0"/>
</worksheet>
</file>

<file path=xl/worksheets/sheet8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Лист90">
    <tabColor indexed="61"/>
  </sheetPr>
  <dimension ref="A1:N34"/>
  <sheetViews>
    <sheetView view="pageBreakPreview" zoomScale="80" zoomScaleSheetLayoutView="80" workbookViewId="0">
      <selection activeCell="N2" sqref="N2"/>
    </sheetView>
  </sheetViews>
  <sheetFormatPr defaultColWidth="9.140625" defaultRowHeight="12.75"/>
  <cols>
    <col min="1" max="1" width="4.85546875" style="68" customWidth="1"/>
    <col min="2" max="2" width="16.85546875" style="51" customWidth="1"/>
    <col min="3" max="13" width="9.7109375" style="51" customWidth="1"/>
    <col min="14" max="16384" width="9.140625" style="51"/>
  </cols>
  <sheetData>
    <row r="1" spans="1:14" s="81" customFormat="1" ht="16.899999999999999" customHeight="1">
      <c r="A1" s="194">
        <v>95</v>
      </c>
      <c r="B1" s="190" t="s">
        <v>160</v>
      </c>
      <c r="C1" s="190"/>
      <c r="D1" s="190"/>
      <c r="E1" s="190"/>
      <c r="F1" s="190"/>
      <c r="G1" s="190"/>
      <c r="H1" s="190"/>
      <c r="I1" s="190"/>
      <c r="J1" s="190"/>
      <c r="K1" s="190"/>
      <c r="L1" s="190"/>
      <c r="M1" s="190"/>
      <c r="N1" s="190"/>
    </row>
    <row r="2" spans="1:14">
      <c r="A2" s="194"/>
      <c r="C2" s="37"/>
      <c r="D2" s="37"/>
      <c r="E2" s="37"/>
      <c r="F2" s="37"/>
      <c r="G2" s="37"/>
      <c r="H2" s="37"/>
      <c r="I2" s="37"/>
      <c r="J2" s="37"/>
      <c r="K2" s="37"/>
      <c r="L2" s="37"/>
      <c r="M2" s="37"/>
      <c r="N2" s="154" t="s">
        <v>91</v>
      </c>
    </row>
    <row r="3" spans="1:14" s="65" customFormat="1">
      <c r="A3" s="194"/>
      <c r="B3" s="200"/>
      <c r="C3" s="168">
        <v>2007</v>
      </c>
      <c r="D3" s="191">
        <v>2008</v>
      </c>
      <c r="E3" s="168">
        <v>2009</v>
      </c>
      <c r="F3" s="168">
        <v>2010</v>
      </c>
      <c r="G3" s="168">
        <v>2011</v>
      </c>
      <c r="H3" s="191">
        <v>2012</v>
      </c>
      <c r="I3" s="168">
        <v>2013</v>
      </c>
      <c r="J3" s="168">
        <v>2014</v>
      </c>
      <c r="K3" s="168">
        <v>2015</v>
      </c>
      <c r="L3" s="191">
        <v>2016</v>
      </c>
      <c r="M3" s="191">
        <v>2017</v>
      </c>
      <c r="N3" s="191">
        <v>2018</v>
      </c>
    </row>
    <row r="4" spans="1:14" s="65" customFormat="1">
      <c r="A4" s="194"/>
      <c r="B4" s="200"/>
      <c r="C4" s="169"/>
      <c r="D4" s="192"/>
      <c r="E4" s="169"/>
      <c r="F4" s="169"/>
      <c r="G4" s="169"/>
      <c r="H4" s="192"/>
      <c r="I4" s="169"/>
      <c r="J4" s="169"/>
      <c r="K4" s="169"/>
      <c r="L4" s="192"/>
      <c r="M4" s="192"/>
      <c r="N4" s="192"/>
    </row>
    <row r="5" spans="1:14">
      <c r="A5" s="194"/>
      <c r="B5" s="91"/>
      <c r="C5" s="74"/>
      <c r="D5" s="74"/>
      <c r="E5" s="74"/>
      <c r="F5" s="102"/>
      <c r="G5" s="102"/>
      <c r="H5" s="63"/>
    </row>
    <row r="6" spans="1:14">
      <c r="A6" s="194"/>
      <c r="B6" s="65" t="s">
        <v>0</v>
      </c>
      <c r="C6" s="66">
        <f>SUM(C8:C34)</f>
        <v>6445</v>
      </c>
      <c r="D6" s="66">
        <f>SUM(D8:D34)</f>
        <v>7257</v>
      </c>
      <c r="E6" s="66">
        <f>SUM(E8:E34)</f>
        <v>7079</v>
      </c>
      <c r="F6" s="66">
        <v>8222</v>
      </c>
      <c r="G6" s="66">
        <f t="shared" ref="G6:N6" si="0">SUM(G8:G34)</f>
        <v>9716</v>
      </c>
      <c r="H6" s="66">
        <f t="shared" si="0"/>
        <v>9226</v>
      </c>
      <c r="I6" s="66">
        <f t="shared" si="0"/>
        <v>10570</v>
      </c>
      <c r="J6" s="66">
        <f t="shared" si="0"/>
        <v>12873</v>
      </c>
      <c r="K6" s="66">
        <f t="shared" si="0"/>
        <v>15788</v>
      </c>
      <c r="L6" s="66">
        <f t="shared" si="0"/>
        <v>18899</v>
      </c>
      <c r="M6" s="66">
        <f t="shared" si="0"/>
        <v>23865</v>
      </c>
      <c r="N6" s="66">
        <f t="shared" si="0"/>
        <v>30977</v>
      </c>
    </row>
    <row r="7" spans="1:14">
      <c r="A7" s="194"/>
      <c r="C7" s="54"/>
      <c r="D7" s="54"/>
      <c r="E7" s="54"/>
      <c r="F7" s="54"/>
      <c r="G7" s="54"/>
      <c r="H7" s="54"/>
    </row>
    <row r="8" spans="1:14" ht="25.5">
      <c r="A8" s="194"/>
      <c r="B8" s="64" t="s">
        <v>35</v>
      </c>
      <c r="C8" s="106">
        <v>157</v>
      </c>
      <c r="D8" s="106">
        <v>201</v>
      </c>
      <c r="E8" s="54">
        <v>296</v>
      </c>
      <c r="F8" s="54">
        <v>184</v>
      </c>
      <c r="G8" s="54">
        <v>236</v>
      </c>
      <c r="H8" s="111">
        <v>193</v>
      </c>
      <c r="I8" s="54">
        <v>238</v>
      </c>
      <c r="J8" s="67" t="s">
        <v>88</v>
      </c>
      <c r="K8" s="67" t="s">
        <v>88</v>
      </c>
      <c r="L8" s="67" t="s">
        <v>88</v>
      </c>
      <c r="M8" s="67" t="s">
        <v>88</v>
      </c>
      <c r="N8" s="67" t="s">
        <v>88</v>
      </c>
    </row>
    <row r="9" spans="1:14">
      <c r="A9" s="194"/>
      <c r="B9" s="51" t="s">
        <v>1</v>
      </c>
      <c r="C9" s="106">
        <v>117</v>
      </c>
      <c r="D9" s="106">
        <v>125</v>
      </c>
      <c r="E9" s="54">
        <v>106</v>
      </c>
      <c r="F9" s="54">
        <v>151</v>
      </c>
      <c r="G9" s="54">
        <v>168</v>
      </c>
      <c r="H9" s="111">
        <v>167</v>
      </c>
      <c r="I9" s="54">
        <v>196</v>
      </c>
      <c r="J9" s="67">
        <v>250</v>
      </c>
      <c r="K9" s="67">
        <v>264</v>
      </c>
      <c r="L9" s="54">
        <v>671</v>
      </c>
      <c r="M9" s="54">
        <v>851</v>
      </c>
      <c r="N9" s="54">
        <v>997</v>
      </c>
    </row>
    <row r="10" spans="1:14">
      <c r="A10" s="194"/>
      <c r="B10" s="51" t="s">
        <v>2</v>
      </c>
      <c r="C10" s="106">
        <v>48</v>
      </c>
      <c r="D10" s="106">
        <v>71</v>
      </c>
      <c r="E10" s="54">
        <v>62</v>
      </c>
      <c r="F10" s="54">
        <v>92</v>
      </c>
      <c r="G10" s="54">
        <v>105</v>
      </c>
      <c r="H10" s="111">
        <v>112</v>
      </c>
      <c r="I10" s="54">
        <v>125</v>
      </c>
      <c r="J10" s="67">
        <v>153</v>
      </c>
      <c r="K10" s="67">
        <v>167</v>
      </c>
      <c r="L10" s="54">
        <v>427</v>
      </c>
      <c r="M10" s="54">
        <v>561</v>
      </c>
      <c r="N10" s="54">
        <v>694</v>
      </c>
    </row>
    <row r="11" spans="1:14">
      <c r="A11" s="194"/>
      <c r="B11" s="51" t="s">
        <v>3</v>
      </c>
      <c r="C11" s="106">
        <v>487</v>
      </c>
      <c r="D11" s="106">
        <v>509</v>
      </c>
      <c r="E11" s="54">
        <v>623</v>
      </c>
      <c r="F11" s="54">
        <v>950</v>
      </c>
      <c r="G11" s="54">
        <v>1130</v>
      </c>
      <c r="H11" s="111">
        <v>866</v>
      </c>
      <c r="I11" s="54">
        <v>1153</v>
      </c>
      <c r="J11" s="67">
        <v>1410</v>
      </c>
      <c r="K11" s="67">
        <v>1843</v>
      </c>
      <c r="L11" s="54">
        <v>1430</v>
      </c>
      <c r="M11" s="54">
        <v>1683</v>
      </c>
      <c r="N11" s="54">
        <v>2057</v>
      </c>
    </row>
    <row r="12" spans="1:14">
      <c r="A12" s="194"/>
      <c r="B12" s="51" t="s">
        <v>4</v>
      </c>
      <c r="C12" s="106">
        <v>567</v>
      </c>
      <c r="D12" s="106">
        <v>639</v>
      </c>
      <c r="E12" s="54">
        <v>585</v>
      </c>
      <c r="F12" s="54">
        <v>1116</v>
      </c>
      <c r="G12" s="54">
        <v>1330</v>
      </c>
      <c r="H12" s="111">
        <v>1122</v>
      </c>
      <c r="I12" s="54">
        <v>1393</v>
      </c>
      <c r="J12" s="67">
        <v>1660</v>
      </c>
      <c r="K12" s="67">
        <v>1592</v>
      </c>
      <c r="L12" s="54">
        <v>653</v>
      </c>
      <c r="M12" s="54">
        <v>857</v>
      </c>
      <c r="N12" s="54">
        <v>1183</v>
      </c>
    </row>
    <row r="13" spans="1:14">
      <c r="A13" s="194"/>
      <c r="B13" s="51" t="s">
        <v>5</v>
      </c>
      <c r="C13" s="106">
        <v>47</v>
      </c>
      <c r="D13" s="106">
        <v>62</v>
      </c>
      <c r="E13" s="54">
        <v>68</v>
      </c>
      <c r="F13" s="54">
        <v>96</v>
      </c>
      <c r="G13" s="54">
        <v>113</v>
      </c>
      <c r="H13" s="111">
        <v>124</v>
      </c>
      <c r="I13" s="54">
        <v>128</v>
      </c>
      <c r="J13" s="67">
        <v>154</v>
      </c>
      <c r="K13" s="67">
        <v>160</v>
      </c>
      <c r="L13" s="54">
        <v>570</v>
      </c>
      <c r="M13" s="54">
        <v>684</v>
      </c>
      <c r="N13" s="54">
        <v>942</v>
      </c>
    </row>
    <row r="14" spans="1:14">
      <c r="A14" s="194"/>
      <c r="B14" s="51" t="s">
        <v>6</v>
      </c>
      <c r="C14" s="106">
        <v>57</v>
      </c>
      <c r="D14" s="106">
        <v>73</v>
      </c>
      <c r="E14" s="54">
        <v>72</v>
      </c>
      <c r="F14" s="54">
        <v>113</v>
      </c>
      <c r="G14" s="54">
        <v>136</v>
      </c>
      <c r="H14" s="111">
        <v>122</v>
      </c>
      <c r="I14" s="54">
        <v>151</v>
      </c>
      <c r="J14" s="67">
        <v>211</v>
      </c>
      <c r="K14" s="67">
        <v>232</v>
      </c>
      <c r="L14" s="54">
        <v>553</v>
      </c>
      <c r="M14" s="54">
        <v>706</v>
      </c>
      <c r="N14" s="54">
        <v>829</v>
      </c>
    </row>
    <row r="15" spans="1:14">
      <c r="A15" s="194"/>
      <c r="B15" s="51" t="s">
        <v>7</v>
      </c>
      <c r="C15" s="106">
        <v>156</v>
      </c>
      <c r="D15" s="106">
        <v>179</v>
      </c>
      <c r="E15" s="54">
        <v>219</v>
      </c>
      <c r="F15" s="54">
        <v>440</v>
      </c>
      <c r="G15" s="54">
        <v>526</v>
      </c>
      <c r="H15" s="111">
        <v>429</v>
      </c>
      <c r="I15" s="54">
        <v>597</v>
      </c>
      <c r="J15" s="67">
        <v>721</v>
      </c>
      <c r="K15" s="67">
        <v>709</v>
      </c>
      <c r="L15" s="54">
        <v>799</v>
      </c>
      <c r="M15" s="54">
        <v>974</v>
      </c>
      <c r="N15" s="54">
        <v>1144</v>
      </c>
    </row>
    <row r="16" spans="1:14">
      <c r="A16" s="194"/>
      <c r="B16" s="51" t="s">
        <v>8</v>
      </c>
      <c r="C16" s="106">
        <v>50</v>
      </c>
      <c r="D16" s="106">
        <v>67</v>
      </c>
      <c r="E16" s="54">
        <v>74</v>
      </c>
      <c r="F16" s="54">
        <v>117</v>
      </c>
      <c r="G16" s="54">
        <v>129</v>
      </c>
      <c r="H16" s="111">
        <v>125</v>
      </c>
      <c r="I16" s="54">
        <v>157</v>
      </c>
      <c r="J16" s="67">
        <v>189</v>
      </c>
      <c r="K16" s="67">
        <v>211</v>
      </c>
      <c r="L16" s="54">
        <v>564</v>
      </c>
      <c r="M16" s="54">
        <v>711</v>
      </c>
      <c r="N16" s="54">
        <v>894</v>
      </c>
    </row>
    <row r="17" spans="1:14">
      <c r="A17" s="194"/>
      <c r="B17" s="51" t="s">
        <v>9</v>
      </c>
      <c r="C17" s="106">
        <v>118</v>
      </c>
      <c r="D17" s="106">
        <v>135</v>
      </c>
      <c r="E17" s="54">
        <v>219</v>
      </c>
      <c r="F17" s="54">
        <v>237</v>
      </c>
      <c r="G17" s="54">
        <v>275</v>
      </c>
      <c r="H17" s="111">
        <v>264</v>
      </c>
      <c r="I17" s="54">
        <v>313</v>
      </c>
      <c r="J17" s="67">
        <v>377</v>
      </c>
      <c r="K17" s="67">
        <v>367</v>
      </c>
      <c r="L17" s="54">
        <v>841</v>
      </c>
      <c r="M17" s="54">
        <v>1044</v>
      </c>
      <c r="N17" s="54">
        <v>1381</v>
      </c>
    </row>
    <row r="18" spans="1:14">
      <c r="A18" s="194"/>
      <c r="B18" s="51" t="s">
        <v>10</v>
      </c>
      <c r="C18" s="106">
        <v>43</v>
      </c>
      <c r="D18" s="106">
        <v>60</v>
      </c>
      <c r="E18" s="54">
        <v>58</v>
      </c>
      <c r="F18" s="54">
        <v>83</v>
      </c>
      <c r="G18" s="54">
        <v>100</v>
      </c>
      <c r="H18" s="111">
        <v>96</v>
      </c>
      <c r="I18" s="54">
        <v>163</v>
      </c>
      <c r="J18" s="67">
        <v>142</v>
      </c>
      <c r="K18" s="67">
        <v>164</v>
      </c>
      <c r="L18" s="54">
        <v>279</v>
      </c>
      <c r="M18" s="54">
        <v>354</v>
      </c>
      <c r="N18" s="54">
        <v>409</v>
      </c>
    </row>
    <row r="19" spans="1:14">
      <c r="A19" s="194"/>
      <c r="B19" s="51" t="s">
        <v>11</v>
      </c>
      <c r="C19" s="106">
        <v>243</v>
      </c>
      <c r="D19" s="106">
        <v>267</v>
      </c>
      <c r="E19" s="54">
        <v>162</v>
      </c>
      <c r="F19" s="54">
        <v>465</v>
      </c>
      <c r="G19" s="54">
        <v>563</v>
      </c>
      <c r="H19" s="111">
        <v>486</v>
      </c>
      <c r="I19" s="54">
        <v>628</v>
      </c>
      <c r="J19" s="67">
        <v>688</v>
      </c>
      <c r="K19" s="67">
        <v>600</v>
      </c>
      <c r="L19" s="54">
        <v>229</v>
      </c>
      <c r="M19" s="54">
        <v>333</v>
      </c>
      <c r="N19" s="54">
        <v>390</v>
      </c>
    </row>
    <row r="20" spans="1:14">
      <c r="A20" s="194"/>
      <c r="B20" s="51" t="s">
        <v>12</v>
      </c>
      <c r="C20" s="106">
        <v>211</v>
      </c>
      <c r="D20" s="106">
        <v>240</v>
      </c>
      <c r="E20" s="54">
        <v>261</v>
      </c>
      <c r="F20" s="54">
        <v>247</v>
      </c>
      <c r="G20" s="54">
        <v>289</v>
      </c>
      <c r="H20" s="111">
        <v>288</v>
      </c>
      <c r="I20" s="54">
        <v>325</v>
      </c>
      <c r="J20" s="67">
        <v>423</v>
      </c>
      <c r="K20" s="67">
        <v>497</v>
      </c>
      <c r="L20" s="54">
        <v>1066</v>
      </c>
      <c r="M20" s="54">
        <v>1382</v>
      </c>
      <c r="N20" s="54">
        <v>1885</v>
      </c>
    </row>
    <row r="21" spans="1:14">
      <c r="A21" s="194"/>
      <c r="B21" s="51" t="s">
        <v>13</v>
      </c>
      <c r="C21" s="106">
        <v>105</v>
      </c>
      <c r="D21" s="106">
        <v>121</v>
      </c>
      <c r="E21" s="54">
        <v>94</v>
      </c>
      <c r="F21" s="54">
        <v>153</v>
      </c>
      <c r="G21" s="54">
        <v>173</v>
      </c>
      <c r="H21" s="111">
        <v>160</v>
      </c>
      <c r="I21" s="54">
        <v>203</v>
      </c>
      <c r="J21" s="67">
        <v>244</v>
      </c>
      <c r="K21" s="67">
        <v>254</v>
      </c>
      <c r="L21" s="54">
        <v>363</v>
      </c>
      <c r="M21" s="54">
        <v>477</v>
      </c>
      <c r="N21" s="54">
        <v>611</v>
      </c>
    </row>
    <row r="22" spans="1:14">
      <c r="A22" s="194"/>
      <c r="B22" s="51" t="s">
        <v>14</v>
      </c>
      <c r="C22" s="106">
        <v>372</v>
      </c>
      <c r="D22" s="106">
        <v>339</v>
      </c>
      <c r="E22" s="54">
        <v>437</v>
      </c>
      <c r="F22" s="54">
        <v>450</v>
      </c>
      <c r="G22" s="54">
        <v>513</v>
      </c>
      <c r="H22" s="111">
        <v>302</v>
      </c>
      <c r="I22" s="54">
        <v>443</v>
      </c>
      <c r="J22" s="67">
        <v>601</v>
      </c>
      <c r="K22" s="67">
        <v>866</v>
      </c>
      <c r="L22" s="54">
        <v>874</v>
      </c>
      <c r="M22" s="54">
        <v>1089</v>
      </c>
      <c r="N22" s="54">
        <v>1522</v>
      </c>
    </row>
    <row r="23" spans="1:14">
      <c r="A23" s="194"/>
      <c r="B23" s="51" t="s">
        <v>15</v>
      </c>
      <c r="C23" s="106">
        <v>120</v>
      </c>
      <c r="D23" s="106">
        <v>139</v>
      </c>
      <c r="E23" s="54">
        <v>172</v>
      </c>
      <c r="F23" s="54">
        <v>290</v>
      </c>
      <c r="G23" s="54">
        <v>353</v>
      </c>
      <c r="H23" s="111">
        <v>304</v>
      </c>
      <c r="I23" s="54">
        <v>397</v>
      </c>
      <c r="J23" s="67">
        <v>481</v>
      </c>
      <c r="K23" s="67">
        <v>482</v>
      </c>
      <c r="L23" s="54">
        <v>561</v>
      </c>
      <c r="M23" s="54">
        <v>696</v>
      </c>
      <c r="N23" s="54">
        <v>957</v>
      </c>
    </row>
    <row r="24" spans="1:14">
      <c r="A24" s="194"/>
      <c r="B24" s="51" t="s">
        <v>16</v>
      </c>
      <c r="C24" s="106">
        <v>42</v>
      </c>
      <c r="D24" s="106">
        <v>59</v>
      </c>
      <c r="E24" s="54">
        <v>59</v>
      </c>
      <c r="F24" s="54">
        <v>108</v>
      </c>
      <c r="G24" s="54">
        <v>125</v>
      </c>
      <c r="H24" s="111">
        <v>126</v>
      </c>
      <c r="I24" s="54">
        <v>139</v>
      </c>
      <c r="J24" s="67">
        <v>175</v>
      </c>
      <c r="K24" s="67">
        <v>194</v>
      </c>
      <c r="L24" s="54">
        <v>455</v>
      </c>
      <c r="M24" s="54">
        <v>573</v>
      </c>
      <c r="N24" s="54">
        <v>753</v>
      </c>
    </row>
    <row r="25" spans="1:14">
      <c r="A25" s="194"/>
      <c r="B25" s="51" t="s">
        <v>17</v>
      </c>
      <c r="C25" s="106">
        <v>68</v>
      </c>
      <c r="D25" s="106">
        <v>92</v>
      </c>
      <c r="E25" s="54">
        <v>124</v>
      </c>
      <c r="F25" s="54">
        <v>144</v>
      </c>
      <c r="G25" s="54">
        <v>165</v>
      </c>
      <c r="H25" s="111">
        <v>149</v>
      </c>
      <c r="I25" s="54">
        <v>180</v>
      </c>
      <c r="J25" s="67">
        <v>221</v>
      </c>
      <c r="K25" s="67">
        <v>226</v>
      </c>
      <c r="L25" s="54">
        <v>454</v>
      </c>
      <c r="M25" s="54">
        <v>558</v>
      </c>
      <c r="N25" s="54">
        <v>659</v>
      </c>
    </row>
    <row r="26" spans="1:14">
      <c r="A26" s="194"/>
      <c r="B26" s="51" t="s">
        <v>18</v>
      </c>
      <c r="C26" s="106">
        <v>41</v>
      </c>
      <c r="D26" s="106">
        <v>45</v>
      </c>
      <c r="E26" s="54">
        <v>36</v>
      </c>
      <c r="F26" s="54">
        <v>57</v>
      </c>
      <c r="G26" s="54">
        <v>66</v>
      </c>
      <c r="H26" s="111">
        <v>83</v>
      </c>
      <c r="I26" s="54">
        <v>86</v>
      </c>
      <c r="J26" s="67">
        <v>101</v>
      </c>
      <c r="K26" s="67">
        <v>112</v>
      </c>
      <c r="L26" s="54">
        <v>364</v>
      </c>
      <c r="M26" s="54">
        <v>483</v>
      </c>
      <c r="N26" s="54">
        <v>552</v>
      </c>
    </row>
    <row r="27" spans="1:14">
      <c r="A27" s="194"/>
      <c r="B27" s="51" t="s">
        <v>19</v>
      </c>
      <c r="C27" s="106">
        <v>305</v>
      </c>
      <c r="D27" s="106">
        <v>323</v>
      </c>
      <c r="E27" s="54">
        <v>359</v>
      </c>
      <c r="F27" s="54">
        <v>392</v>
      </c>
      <c r="G27" s="54">
        <v>510</v>
      </c>
      <c r="H27" s="111">
        <v>406</v>
      </c>
      <c r="I27" s="54">
        <v>536</v>
      </c>
      <c r="J27" s="67">
        <v>694</v>
      </c>
      <c r="K27" s="67">
        <v>928</v>
      </c>
      <c r="L27" s="54">
        <v>1552</v>
      </c>
      <c r="M27" s="54">
        <v>1904</v>
      </c>
      <c r="N27" s="54">
        <v>2643</v>
      </c>
    </row>
    <row r="28" spans="1:14">
      <c r="A28" s="194"/>
      <c r="B28" s="51" t="s">
        <v>20</v>
      </c>
      <c r="C28" s="106">
        <v>50</v>
      </c>
      <c r="D28" s="106">
        <v>58</v>
      </c>
      <c r="E28" s="54">
        <v>77</v>
      </c>
      <c r="F28" s="54">
        <v>67</v>
      </c>
      <c r="G28" s="54">
        <v>80</v>
      </c>
      <c r="H28" s="111">
        <v>88</v>
      </c>
      <c r="I28" s="54">
        <v>100</v>
      </c>
      <c r="J28" s="67">
        <v>128</v>
      </c>
      <c r="K28" s="67">
        <v>120</v>
      </c>
      <c r="L28" s="54">
        <v>274</v>
      </c>
      <c r="M28" s="54">
        <v>342</v>
      </c>
      <c r="N28" s="54">
        <v>438</v>
      </c>
    </row>
    <row r="29" spans="1:14">
      <c r="A29" s="194"/>
      <c r="B29" s="51" t="s">
        <v>21</v>
      </c>
      <c r="C29" s="106">
        <v>61</v>
      </c>
      <c r="D29" s="106">
        <v>68</v>
      </c>
      <c r="E29" s="54">
        <v>68</v>
      </c>
      <c r="F29" s="54">
        <v>108</v>
      </c>
      <c r="G29" s="54">
        <v>127</v>
      </c>
      <c r="H29" s="111">
        <v>139</v>
      </c>
      <c r="I29" s="54">
        <v>145</v>
      </c>
      <c r="J29" s="67">
        <v>176</v>
      </c>
      <c r="K29" s="67">
        <v>198</v>
      </c>
      <c r="L29" s="54">
        <v>485</v>
      </c>
      <c r="M29" s="54">
        <v>594</v>
      </c>
      <c r="N29" s="54">
        <v>775</v>
      </c>
    </row>
    <row r="30" spans="1:14">
      <c r="A30" s="194"/>
      <c r="B30" s="51" t="s">
        <v>22</v>
      </c>
      <c r="C30" s="106">
        <v>65</v>
      </c>
      <c r="D30" s="106">
        <v>73</v>
      </c>
      <c r="E30" s="54">
        <v>98</v>
      </c>
      <c r="F30" s="54">
        <v>152</v>
      </c>
      <c r="G30" s="54">
        <v>182</v>
      </c>
      <c r="H30" s="111">
        <v>184</v>
      </c>
      <c r="I30" s="54">
        <v>210</v>
      </c>
      <c r="J30" s="67">
        <v>270</v>
      </c>
      <c r="K30" s="67">
        <v>259</v>
      </c>
      <c r="L30" s="54">
        <v>499</v>
      </c>
      <c r="M30" s="54">
        <v>616</v>
      </c>
      <c r="N30" s="54">
        <v>727</v>
      </c>
    </row>
    <row r="31" spans="1:14">
      <c r="A31" s="194"/>
      <c r="B31" s="51" t="s">
        <v>23</v>
      </c>
      <c r="C31" s="106">
        <v>24</v>
      </c>
      <c r="D31" s="106">
        <v>82</v>
      </c>
      <c r="E31" s="54">
        <v>71</v>
      </c>
      <c r="F31" s="54">
        <v>49</v>
      </c>
      <c r="G31" s="54">
        <v>60</v>
      </c>
      <c r="H31" s="111">
        <v>62</v>
      </c>
      <c r="I31" s="54">
        <v>79</v>
      </c>
      <c r="J31" s="67">
        <v>85</v>
      </c>
      <c r="K31" s="67">
        <v>98</v>
      </c>
      <c r="L31" s="54">
        <v>450</v>
      </c>
      <c r="M31" s="54">
        <v>593</v>
      </c>
      <c r="N31" s="54">
        <v>646</v>
      </c>
    </row>
    <row r="32" spans="1:14">
      <c r="A32" s="194"/>
      <c r="B32" s="51" t="s">
        <v>24</v>
      </c>
      <c r="C32" s="106">
        <v>52</v>
      </c>
      <c r="D32" s="106">
        <v>61</v>
      </c>
      <c r="E32" s="54">
        <v>68</v>
      </c>
      <c r="F32" s="54">
        <v>98</v>
      </c>
      <c r="G32" s="54">
        <v>112</v>
      </c>
      <c r="H32" s="111">
        <v>122</v>
      </c>
      <c r="I32" s="54">
        <v>128</v>
      </c>
      <c r="J32" s="67">
        <v>163</v>
      </c>
      <c r="K32" s="67">
        <v>180</v>
      </c>
      <c r="L32" s="54">
        <v>333</v>
      </c>
      <c r="M32" s="54">
        <v>430</v>
      </c>
      <c r="N32" s="54">
        <v>558</v>
      </c>
    </row>
    <row r="33" spans="1:14">
      <c r="A33" s="194"/>
      <c r="B33" s="51" t="s">
        <v>25</v>
      </c>
      <c r="C33" s="106">
        <v>2811</v>
      </c>
      <c r="D33" s="106">
        <v>3141</v>
      </c>
      <c r="E33" s="54">
        <v>2581</v>
      </c>
      <c r="F33" s="54">
        <v>1827</v>
      </c>
      <c r="G33" s="54">
        <v>2105</v>
      </c>
      <c r="H33" s="111">
        <v>2658</v>
      </c>
      <c r="I33" s="54">
        <v>2290</v>
      </c>
      <c r="J33" s="67">
        <v>3156</v>
      </c>
      <c r="K33" s="67">
        <v>5065</v>
      </c>
      <c r="L33" s="54">
        <v>4153</v>
      </c>
      <c r="M33" s="54">
        <v>5370</v>
      </c>
      <c r="N33" s="54">
        <v>7331</v>
      </c>
    </row>
    <row r="34" spans="1:14">
      <c r="A34" s="194"/>
      <c r="B34" s="51" t="s">
        <v>26</v>
      </c>
      <c r="C34" s="106">
        <v>28</v>
      </c>
      <c r="D34" s="106">
        <v>28</v>
      </c>
      <c r="E34" s="54">
        <v>30</v>
      </c>
      <c r="F34" s="54">
        <v>36</v>
      </c>
      <c r="G34" s="54">
        <v>45</v>
      </c>
      <c r="H34" s="111">
        <v>49</v>
      </c>
      <c r="I34" s="54">
        <v>67</v>
      </c>
      <c r="J34" s="67" t="s">
        <v>88</v>
      </c>
      <c r="K34" s="67" t="s">
        <v>88</v>
      </c>
      <c r="L34" s="67" t="s">
        <v>88</v>
      </c>
      <c r="M34" s="67" t="s">
        <v>88</v>
      </c>
      <c r="N34" s="67" t="s">
        <v>88</v>
      </c>
    </row>
  </sheetData>
  <mergeCells count="15">
    <mergeCell ref="N3:N4"/>
    <mergeCell ref="B1:N1"/>
    <mergeCell ref="M3:M4"/>
    <mergeCell ref="A1:A34"/>
    <mergeCell ref="C3:C4"/>
    <mergeCell ref="D3:D4"/>
    <mergeCell ref="B3:B4"/>
    <mergeCell ref="L3:L4"/>
    <mergeCell ref="K3:K4"/>
    <mergeCell ref="J3:J4"/>
    <mergeCell ref="E3:E4"/>
    <mergeCell ref="G3:G4"/>
    <mergeCell ref="F3:F4"/>
    <mergeCell ref="H3:H4"/>
    <mergeCell ref="I3:I4"/>
  </mergeCells>
  <phoneticPr fontId="2" type="noConversion"/>
  <pageMargins left="0.39370078740157483" right="0.39370078740157483" top="0.78740157480314965" bottom="0.39370078740157483" header="0.11811023622047245" footer="0.11811023622047245"/>
  <pageSetup paperSize="9" orientation="landscape" horizontalDpi="300" verticalDpi="300" r:id="rId1"/>
  <headerFooter alignWithMargins="0"/>
</worksheet>
</file>

<file path=xl/worksheets/sheet9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Лист91">
    <tabColor indexed="61"/>
  </sheetPr>
  <dimension ref="A1:AT36"/>
  <sheetViews>
    <sheetView view="pageBreakPreview" zoomScale="80" zoomScaleSheetLayoutView="80" workbookViewId="0">
      <selection activeCell="N2" sqref="N2"/>
    </sheetView>
  </sheetViews>
  <sheetFormatPr defaultColWidth="9.140625" defaultRowHeight="12.75"/>
  <cols>
    <col min="1" max="1" width="4.85546875" style="68" customWidth="1"/>
    <col min="2" max="2" width="16.5703125" style="51" customWidth="1"/>
    <col min="3" max="13" width="9.7109375" style="51" customWidth="1"/>
    <col min="14" max="16384" width="9.140625" style="51"/>
  </cols>
  <sheetData>
    <row r="1" spans="1:46" s="81" customFormat="1" ht="16.899999999999999" customHeight="1">
      <c r="A1" s="194">
        <v>96</v>
      </c>
      <c r="B1" s="190" t="s">
        <v>71</v>
      </c>
      <c r="C1" s="190"/>
      <c r="D1" s="190"/>
      <c r="E1" s="190"/>
      <c r="F1" s="190"/>
      <c r="G1" s="190"/>
      <c r="H1" s="190"/>
      <c r="I1" s="190"/>
      <c r="J1" s="190"/>
      <c r="K1" s="190"/>
      <c r="L1" s="190"/>
      <c r="M1" s="190"/>
      <c r="N1" s="190"/>
      <c r="O1" s="86"/>
      <c r="P1" s="86"/>
      <c r="Q1" s="86"/>
      <c r="R1" s="86"/>
      <c r="S1" s="86"/>
      <c r="T1" s="86"/>
      <c r="U1" s="86"/>
      <c r="V1" s="86"/>
      <c r="W1" s="86"/>
      <c r="X1" s="86"/>
      <c r="Y1" s="86"/>
      <c r="Z1" s="86"/>
      <c r="AA1" s="86"/>
      <c r="AB1" s="86"/>
      <c r="AC1" s="86"/>
      <c r="AD1" s="86"/>
      <c r="AE1" s="86"/>
      <c r="AF1" s="86"/>
      <c r="AG1" s="86"/>
      <c r="AH1" s="86"/>
      <c r="AI1" s="86"/>
      <c r="AJ1" s="86"/>
      <c r="AK1" s="86"/>
      <c r="AL1" s="86"/>
      <c r="AM1" s="86"/>
      <c r="AN1" s="86"/>
      <c r="AO1" s="86"/>
      <c r="AP1" s="86"/>
      <c r="AQ1" s="86"/>
      <c r="AR1" s="86"/>
      <c r="AS1" s="86"/>
      <c r="AT1" s="86"/>
    </row>
    <row r="2" spans="1:46" s="113" customFormat="1" ht="15.75">
      <c r="A2" s="194"/>
      <c r="C2" s="37"/>
      <c r="D2" s="37"/>
      <c r="E2" s="37"/>
      <c r="F2" s="37"/>
      <c r="G2" s="37"/>
      <c r="H2" s="37"/>
      <c r="I2" s="37"/>
      <c r="J2" s="37"/>
      <c r="K2" s="37"/>
      <c r="L2" s="37"/>
      <c r="M2" s="37"/>
      <c r="N2" s="154" t="s">
        <v>91</v>
      </c>
      <c r="O2" s="112"/>
      <c r="P2" s="112"/>
      <c r="Q2" s="112"/>
      <c r="R2" s="112"/>
      <c r="S2" s="97"/>
      <c r="T2" s="97"/>
      <c r="U2" s="97"/>
      <c r="V2" s="97"/>
      <c r="W2" s="97"/>
      <c r="X2" s="97"/>
      <c r="Y2" s="97"/>
      <c r="Z2" s="97"/>
      <c r="AA2" s="97"/>
      <c r="AB2" s="97"/>
      <c r="AC2" s="97"/>
      <c r="AD2" s="97"/>
      <c r="AE2" s="97"/>
      <c r="AF2" s="97"/>
      <c r="AG2" s="97"/>
      <c r="AH2" s="97"/>
      <c r="AI2" s="97"/>
      <c r="AJ2" s="97"/>
      <c r="AK2" s="97"/>
      <c r="AL2" s="97"/>
      <c r="AM2" s="97"/>
      <c r="AN2" s="97"/>
      <c r="AO2" s="97"/>
      <c r="AP2" s="97"/>
      <c r="AQ2" s="97"/>
      <c r="AR2" s="97"/>
      <c r="AS2" s="97"/>
      <c r="AT2" s="97"/>
    </row>
    <row r="3" spans="1:46" s="65" customFormat="1">
      <c r="A3" s="194"/>
      <c r="B3" s="200"/>
      <c r="C3" s="168">
        <v>2007</v>
      </c>
      <c r="D3" s="191">
        <v>2008</v>
      </c>
      <c r="E3" s="168">
        <v>2009</v>
      </c>
      <c r="F3" s="168">
        <v>2010</v>
      </c>
      <c r="G3" s="168">
        <v>2011</v>
      </c>
      <c r="H3" s="191">
        <v>2012</v>
      </c>
      <c r="I3" s="168">
        <v>2013</v>
      </c>
      <c r="J3" s="168">
        <v>2014</v>
      </c>
      <c r="K3" s="168">
        <v>2015</v>
      </c>
      <c r="L3" s="191">
        <v>2016</v>
      </c>
      <c r="M3" s="191">
        <v>2017</v>
      </c>
      <c r="N3" s="191">
        <v>2018</v>
      </c>
    </row>
    <row r="4" spans="1:46" s="65" customFormat="1">
      <c r="A4" s="194"/>
      <c r="B4" s="200"/>
      <c r="C4" s="169"/>
      <c r="D4" s="192"/>
      <c r="E4" s="169"/>
      <c r="F4" s="169"/>
      <c r="G4" s="169"/>
      <c r="H4" s="192"/>
      <c r="I4" s="169"/>
      <c r="J4" s="169"/>
      <c r="K4" s="169"/>
      <c r="L4" s="192"/>
      <c r="M4" s="192"/>
      <c r="N4" s="192"/>
    </row>
    <row r="5" spans="1:46">
      <c r="A5" s="194"/>
      <c r="B5" s="91"/>
      <c r="C5" s="101"/>
      <c r="D5" s="101"/>
      <c r="E5" s="101"/>
      <c r="F5" s="101"/>
      <c r="G5" s="101"/>
      <c r="H5" s="63"/>
      <c r="I5" s="26"/>
      <c r="J5" s="26"/>
      <c r="K5" s="26"/>
      <c r="L5" s="18"/>
      <c r="M5" s="18"/>
      <c r="N5" s="18"/>
      <c r="O5" s="18"/>
      <c r="P5" s="18"/>
      <c r="Q5" s="18"/>
      <c r="R5" s="18"/>
      <c r="S5" s="18"/>
      <c r="T5" s="18"/>
      <c r="U5" s="18"/>
      <c r="V5" s="18"/>
      <c r="W5" s="18"/>
      <c r="X5" s="18"/>
      <c r="Y5" s="18"/>
      <c r="Z5" s="18"/>
      <c r="AA5" s="18"/>
      <c r="AB5" s="18"/>
      <c r="AC5" s="18"/>
      <c r="AD5" s="18"/>
      <c r="AE5" s="18"/>
      <c r="AF5" s="18"/>
      <c r="AG5" s="18"/>
      <c r="AH5" s="18"/>
      <c r="AI5" s="18"/>
      <c r="AJ5" s="18"/>
      <c r="AK5" s="18"/>
      <c r="AL5" s="18"/>
      <c r="AM5" s="18"/>
      <c r="AN5" s="18"/>
      <c r="AO5" s="18"/>
      <c r="AP5" s="18"/>
      <c r="AQ5" s="18"/>
      <c r="AR5" s="18"/>
      <c r="AS5" s="18"/>
      <c r="AT5" s="18"/>
    </row>
    <row r="6" spans="1:46">
      <c r="A6" s="194"/>
      <c r="B6" s="114" t="s">
        <v>0</v>
      </c>
      <c r="C6" s="115">
        <f>SUM(C8:C34)</f>
        <v>79914</v>
      </c>
      <c r="D6" s="115">
        <f>SUM(D8:D34)</f>
        <v>105879</v>
      </c>
      <c r="E6" s="116">
        <f>SUM(E8:E34)</f>
        <v>120213</v>
      </c>
      <c r="F6" s="116">
        <v>143909</v>
      </c>
      <c r="G6" s="116">
        <f t="shared" ref="G6:N6" si="0">SUM(G8:G34)</f>
        <v>155059</v>
      </c>
      <c r="H6" s="116">
        <f t="shared" si="0"/>
        <v>183601</v>
      </c>
      <c r="I6" s="116">
        <f t="shared" si="0"/>
        <v>194270</v>
      </c>
      <c r="J6" s="116">
        <f t="shared" si="0"/>
        <v>183008</v>
      </c>
      <c r="K6" s="116">
        <f t="shared" si="0"/>
        <v>220859</v>
      </c>
      <c r="L6" s="116">
        <f t="shared" si="0"/>
        <v>251661</v>
      </c>
      <c r="M6" s="116">
        <f t="shared" si="0"/>
        <v>358480</v>
      </c>
      <c r="N6" s="116">
        <f t="shared" si="0"/>
        <v>415216</v>
      </c>
      <c r="O6" s="18"/>
      <c r="P6" s="18"/>
      <c r="Q6" s="18"/>
      <c r="R6" s="18"/>
      <c r="S6" s="18"/>
      <c r="T6" s="18"/>
      <c r="U6" s="18"/>
      <c r="V6" s="18"/>
      <c r="W6" s="18"/>
      <c r="X6" s="18"/>
      <c r="Y6" s="18"/>
      <c r="Z6" s="18"/>
      <c r="AA6" s="18"/>
      <c r="AB6" s="18"/>
      <c r="AC6" s="18"/>
      <c r="AD6" s="18"/>
      <c r="AE6" s="18"/>
      <c r="AF6" s="18"/>
      <c r="AG6" s="18"/>
      <c r="AH6" s="18"/>
      <c r="AI6" s="18"/>
      <c r="AJ6" s="18"/>
      <c r="AK6" s="18"/>
      <c r="AL6" s="18"/>
      <c r="AM6" s="18"/>
      <c r="AN6" s="18"/>
      <c r="AO6" s="18"/>
      <c r="AP6" s="18"/>
      <c r="AQ6" s="18"/>
      <c r="AR6" s="18"/>
      <c r="AS6" s="18"/>
      <c r="AT6" s="18"/>
    </row>
    <row r="7" spans="1:46">
      <c r="A7" s="194"/>
      <c r="B7" s="65"/>
      <c r="C7" s="66"/>
      <c r="D7" s="66"/>
      <c r="E7" s="66"/>
      <c r="F7" s="66"/>
      <c r="G7" s="66"/>
      <c r="H7" s="54"/>
      <c r="I7" s="18"/>
      <c r="J7" s="18"/>
      <c r="K7" s="18"/>
      <c r="L7" s="18"/>
      <c r="M7" s="18"/>
      <c r="N7" s="18"/>
      <c r="O7" s="18"/>
      <c r="P7" s="18"/>
      <c r="Q7" s="18"/>
      <c r="R7" s="18"/>
      <c r="S7" s="18"/>
      <c r="T7" s="18"/>
      <c r="U7" s="18"/>
      <c r="V7" s="18"/>
      <c r="W7" s="18"/>
      <c r="X7" s="18"/>
      <c r="Y7" s="18"/>
      <c r="Z7" s="18"/>
      <c r="AA7" s="18"/>
      <c r="AB7" s="18"/>
      <c r="AC7" s="18"/>
      <c r="AD7" s="18"/>
      <c r="AE7" s="18"/>
      <c r="AF7" s="18"/>
      <c r="AG7" s="18"/>
      <c r="AH7" s="18"/>
      <c r="AI7" s="18"/>
      <c r="AJ7" s="18"/>
      <c r="AK7" s="18"/>
      <c r="AL7" s="18"/>
      <c r="AM7" s="18"/>
      <c r="AN7" s="18"/>
      <c r="AO7" s="18"/>
      <c r="AP7" s="18"/>
      <c r="AQ7" s="18"/>
      <c r="AR7" s="18"/>
      <c r="AS7" s="18"/>
      <c r="AT7" s="18"/>
    </row>
    <row r="8" spans="1:46" ht="25.5">
      <c r="A8" s="194"/>
      <c r="B8" s="64" t="s">
        <v>35</v>
      </c>
      <c r="C8" s="54">
        <v>3590</v>
      </c>
      <c r="D8" s="54">
        <v>4416</v>
      </c>
      <c r="E8" s="54">
        <v>4784</v>
      </c>
      <c r="F8" s="54">
        <v>5509</v>
      </c>
      <c r="G8" s="54">
        <v>6080</v>
      </c>
      <c r="H8" s="54">
        <v>7034</v>
      </c>
      <c r="I8" s="117">
        <v>8204</v>
      </c>
      <c r="J8" s="118" t="s">
        <v>88</v>
      </c>
      <c r="K8" s="118" t="s">
        <v>88</v>
      </c>
      <c r="L8" s="118" t="s">
        <v>88</v>
      </c>
      <c r="M8" s="118" t="s">
        <v>88</v>
      </c>
      <c r="N8" s="118" t="s">
        <v>88</v>
      </c>
      <c r="O8" s="18"/>
      <c r="P8" s="18"/>
      <c r="Q8" s="18"/>
      <c r="R8" s="18"/>
      <c r="S8" s="18"/>
      <c r="T8" s="18"/>
      <c r="U8" s="18"/>
      <c r="V8" s="18"/>
      <c r="W8" s="18"/>
      <c r="X8" s="18"/>
      <c r="Y8" s="18"/>
      <c r="Z8" s="18"/>
      <c r="AA8" s="18"/>
      <c r="AB8" s="18"/>
      <c r="AC8" s="18"/>
      <c r="AD8" s="18"/>
      <c r="AE8" s="18"/>
      <c r="AF8" s="18"/>
      <c r="AG8" s="18"/>
      <c r="AH8" s="18"/>
      <c r="AI8" s="18"/>
      <c r="AJ8" s="18"/>
      <c r="AK8" s="18"/>
      <c r="AL8" s="18"/>
      <c r="AM8" s="18"/>
      <c r="AN8" s="18"/>
      <c r="AO8" s="18"/>
      <c r="AP8" s="18"/>
      <c r="AQ8" s="18"/>
      <c r="AR8" s="18"/>
      <c r="AS8" s="18"/>
      <c r="AT8" s="18"/>
    </row>
    <row r="9" spans="1:46">
      <c r="A9" s="194"/>
      <c r="B9" s="64" t="s">
        <v>1</v>
      </c>
      <c r="C9" s="106">
        <v>2735</v>
      </c>
      <c r="D9" s="106">
        <v>3509</v>
      </c>
      <c r="E9" s="54">
        <v>3631</v>
      </c>
      <c r="F9" s="54">
        <v>4819</v>
      </c>
      <c r="G9" s="54">
        <v>5066</v>
      </c>
      <c r="H9" s="111">
        <v>6319</v>
      </c>
      <c r="I9" s="117">
        <v>6153</v>
      </c>
      <c r="J9" s="119">
        <v>6730</v>
      </c>
      <c r="K9" s="119">
        <v>8447</v>
      </c>
      <c r="L9" s="119">
        <v>10075</v>
      </c>
      <c r="M9" s="119">
        <v>14405</v>
      </c>
      <c r="N9" s="119">
        <v>16364</v>
      </c>
      <c r="O9" s="18"/>
      <c r="P9" s="18"/>
      <c r="Q9" s="18"/>
      <c r="R9" s="18"/>
      <c r="S9" s="18"/>
      <c r="T9" s="18"/>
      <c r="U9" s="18"/>
      <c r="V9" s="18"/>
      <c r="W9" s="18"/>
      <c r="X9" s="18"/>
      <c r="Y9" s="18"/>
      <c r="Z9" s="18"/>
      <c r="AA9" s="18"/>
      <c r="AB9" s="18"/>
      <c r="AC9" s="18"/>
      <c r="AD9" s="18"/>
      <c r="AE9" s="18"/>
      <c r="AF9" s="18"/>
      <c r="AG9" s="18"/>
      <c r="AH9" s="18"/>
      <c r="AI9" s="18"/>
      <c r="AJ9" s="18"/>
      <c r="AK9" s="18"/>
      <c r="AL9" s="18"/>
      <c r="AM9" s="18"/>
      <c r="AN9" s="18"/>
      <c r="AO9" s="18"/>
      <c r="AP9" s="18"/>
      <c r="AQ9" s="18"/>
      <c r="AR9" s="18"/>
      <c r="AS9" s="18"/>
      <c r="AT9" s="18"/>
    </row>
    <row r="10" spans="1:46">
      <c r="A10" s="194"/>
      <c r="B10" s="51" t="s">
        <v>2</v>
      </c>
      <c r="C10" s="106">
        <v>1714</v>
      </c>
      <c r="D10" s="106">
        <v>2168</v>
      </c>
      <c r="E10" s="54">
        <v>2317</v>
      </c>
      <c r="F10" s="54">
        <v>2840</v>
      </c>
      <c r="G10" s="54">
        <v>3712</v>
      </c>
      <c r="H10" s="111">
        <v>4559</v>
      </c>
      <c r="I10" s="117">
        <v>4576</v>
      </c>
      <c r="J10" s="119">
        <v>4263</v>
      </c>
      <c r="K10" s="119">
        <v>5369</v>
      </c>
      <c r="L10" s="119">
        <v>6306</v>
      </c>
      <c r="M10" s="119">
        <v>8801</v>
      </c>
      <c r="N10" s="119">
        <v>10273</v>
      </c>
      <c r="O10" s="18"/>
      <c r="P10" s="18"/>
      <c r="Q10" s="18"/>
      <c r="R10" s="18"/>
      <c r="S10" s="18"/>
      <c r="T10" s="18"/>
      <c r="U10" s="18"/>
      <c r="V10" s="18"/>
      <c r="W10" s="18"/>
      <c r="X10" s="18"/>
      <c r="Y10" s="18"/>
      <c r="Z10" s="18"/>
      <c r="AA10" s="18"/>
      <c r="AB10" s="18"/>
      <c r="AC10" s="18"/>
      <c r="AD10" s="18"/>
      <c r="AE10" s="18"/>
      <c r="AF10" s="18"/>
      <c r="AG10" s="18"/>
      <c r="AH10" s="18"/>
      <c r="AI10" s="18"/>
      <c r="AJ10" s="18"/>
      <c r="AK10" s="18"/>
      <c r="AL10" s="18"/>
      <c r="AM10" s="18"/>
      <c r="AN10" s="18"/>
      <c r="AO10" s="18"/>
      <c r="AP10" s="18"/>
      <c r="AQ10" s="18"/>
      <c r="AR10" s="18"/>
      <c r="AS10" s="18"/>
      <c r="AT10" s="18"/>
    </row>
    <row r="11" spans="1:46">
      <c r="A11" s="194"/>
      <c r="B11" s="51" t="s">
        <v>3</v>
      </c>
      <c r="C11" s="106">
        <v>5454</v>
      </c>
      <c r="D11" s="106">
        <v>7096</v>
      </c>
      <c r="E11" s="54">
        <v>8755</v>
      </c>
      <c r="F11" s="54">
        <v>10177</v>
      </c>
      <c r="G11" s="54">
        <v>10323</v>
      </c>
      <c r="H11" s="111">
        <v>12717</v>
      </c>
      <c r="I11" s="117">
        <v>12794</v>
      </c>
      <c r="J11" s="119">
        <v>14605</v>
      </c>
      <c r="K11" s="119">
        <v>18518</v>
      </c>
      <c r="L11" s="54">
        <v>20462</v>
      </c>
      <c r="M11" s="54">
        <v>27680</v>
      </c>
      <c r="N11" s="54">
        <v>32433</v>
      </c>
    </row>
    <row r="12" spans="1:46">
      <c r="A12" s="194"/>
      <c r="B12" s="51" t="s">
        <v>4</v>
      </c>
      <c r="C12" s="106">
        <v>6747</v>
      </c>
      <c r="D12" s="106">
        <v>8658</v>
      </c>
      <c r="E12" s="54">
        <v>10759</v>
      </c>
      <c r="F12" s="54">
        <v>12090</v>
      </c>
      <c r="G12" s="54">
        <v>12667</v>
      </c>
      <c r="H12" s="111">
        <v>15442</v>
      </c>
      <c r="I12" s="117">
        <v>15357</v>
      </c>
      <c r="J12" s="119">
        <v>12640</v>
      </c>
      <c r="K12" s="119">
        <v>10038</v>
      </c>
      <c r="L12" s="54">
        <v>10935</v>
      </c>
      <c r="M12" s="54">
        <v>14884</v>
      </c>
      <c r="N12" s="54">
        <v>18751</v>
      </c>
    </row>
    <row r="13" spans="1:46">
      <c r="A13" s="194"/>
      <c r="B13" s="51" t="s">
        <v>5</v>
      </c>
      <c r="C13" s="106">
        <v>2329</v>
      </c>
      <c r="D13" s="106">
        <v>2835</v>
      </c>
      <c r="E13" s="54">
        <v>3007</v>
      </c>
      <c r="F13" s="54">
        <v>4019</v>
      </c>
      <c r="G13" s="54">
        <v>3988</v>
      </c>
      <c r="H13" s="111">
        <v>4841</v>
      </c>
      <c r="I13" s="117">
        <v>5212</v>
      </c>
      <c r="J13" s="119">
        <v>5292</v>
      </c>
      <c r="K13" s="119">
        <v>6626</v>
      </c>
      <c r="L13" s="54">
        <v>8064</v>
      </c>
      <c r="M13" s="54">
        <v>11379</v>
      </c>
      <c r="N13" s="54">
        <v>12334</v>
      </c>
    </row>
    <row r="14" spans="1:46">
      <c r="A14" s="194"/>
      <c r="B14" s="51" t="s">
        <v>6</v>
      </c>
      <c r="C14" s="106">
        <v>1909</v>
      </c>
      <c r="D14" s="106">
        <v>2428</v>
      </c>
      <c r="E14" s="54">
        <v>2457</v>
      </c>
      <c r="F14" s="54">
        <v>3238</v>
      </c>
      <c r="G14" s="54">
        <v>3869</v>
      </c>
      <c r="H14" s="111">
        <v>5180</v>
      </c>
      <c r="I14" s="117">
        <v>5196</v>
      </c>
      <c r="J14" s="119">
        <v>4735</v>
      </c>
      <c r="K14" s="119">
        <v>5815</v>
      </c>
      <c r="L14" s="54">
        <v>6690</v>
      </c>
      <c r="M14" s="54">
        <v>9063</v>
      </c>
      <c r="N14" s="54">
        <v>10996</v>
      </c>
    </row>
    <row r="15" spans="1:46">
      <c r="A15" s="194"/>
      <c r="B15" s="51" t="s">
        <v>7</v>
      </c>
      <c r="C15" s="106">
        <v>2949</v>
      </c>
      <c r="D15" s="106">
        <v>3902</v>
      </c>
      <c r="E15" s="54">
        <v>4452</v>
      </c>
      <c r="F15" s="54">
        <v>5159</v>
      </c>
      <c r="G15" s="54">
        <v>5036</v>
      </c>
      <c r="H15" s="111">
        <v>6172</v>
      </c>
      <c r="I15" s="117">
        <v>7084</v>
      </c>
      <c r="J15" s="119">
        <v>7383</v>
      </c>
      <c r="K15" s="119">
        <v>9227</v>
      </c>
      <c r="L15" s="54">
        <v>10603</v>
      </c>
      <c r="M15" s="54">
        <v>15131</v>
      </c>
      <c r="N15" s="54">
        <v>17476</v>
      </c>
    </row>
    <row r="16" spans="1:46">
      <c r="A16" s="194"/>
      <c r="B16" s="51" t="s">
        <v>8</v>
      </c>
      <c r="C16" s="106">
        <v>2108</v>
      </c>
      <c r="D16" s="106">
        <v>2836</v>
      </c>
      <c r="E16" s="54">
        <v>3121</v>
      </c>
      <c r="F16" s="54">
        <v>3916</v>
      </c>
      <c r="G16" s="54">
        <v>4646</v>
      </c>
      <c r="H16" s="111">
        <v>6430</v>
      </c>
      <c r="I16" s="117">
        <v>6162</v>
      </c>
      <c r="J16" s="119">
        <v>5585</v>
      </c>
      <c r="K16" s="119">
        <v>6993</v>
      </c>
      <c r="L16" s="54">
        <v>8386</v>
      </c>
      <c r="M16" s="54">
        <v>12033</v>
      </c>
      <c r="N16" s="54">
        <v>13398</v>
      </c>
    </row>
    <row r="17" spans="1:14">
      <c r="A17" s="194"/>
      <c r="B17" s="51" t="s">
        <v>9</v>
      </c>
      <c r="C17" s="106">
        <v>3053</v>
      </c>
      <c r="D17" s="106">
        <v>3695</v>
      </c>
      <c r="E17" s="54">
        <v>4158</v>
      </c>
      <c r="F17" s="54">
        <v>5172</v>
      </c>
      <c r="G17" s="54">
        <v>5460</v>
      </c>
      <c r="H17" s="111">
        <v>5474</v>
      </c>
      <c r="I17" s="117">
        <v>6625</v>
      </c>
      <c r="J17" s="119">
        <v>7273</v>
      </c>
      <c r="K17" s="119">
        <v>9213</v>
      </c>
      <c r="L17" s="54">
        <v>10688</v>
      </c>
      <c r="M17" s="54">
        <v>15520</v>
      </c>
      <c r="N17" s="54">
        <v>19416</v>
      </c>
    </row>
    <row r="18" spans="1:14">
      <c r="A18" s="194"/>
      <c r="B18" s="51" t="s">
        <v>10</v>
      </c>
      <c r="C18" s="106">
        <v>1721</v>
      </c>
      <c r="D18" s="106">
        <v>2170</v>
      </c>
      <c r="E18" s="54">
        <v>2336</v>
      </c>
      <c r="F18" s="54">
        <v>3035</v>
      </c>
      <c r="G18" s="54">
        <v>3544</v>
      </c>
      <c r="H18" s="111">
        <v>4720</v>
      </c>
      <c r="I18" s="117">
        <v>4144</v>
      </c>
      <c r="J18" s="119">
        <v>4100</v>
      </c>
      <c r="K18" s="119">
        <v>5265</v>
      </c>
      <c r="L18" s="54">
        <v>6139</v>
      </c>
      <c r="M18" s="54">
        <v>8903</v>
      </c>
      <c r="N18" s="54">
        <v>9748</v>
      </c>
    </row>
    <row r="19" spans="1:14">
      <c r="A19" s="194"/>
      <c r="B19" s="51" t="s">
        <v>11</v>
      </c>
      <c r="C19" s="106">
        <v>3423</v>
      </c>
      <c r="D19" s="106">
        <v>4564</v>
      </c>
      <c r="E19" s="54">
        <v>5288</v>
      </c>
      <c r="F19" s="54">
        <v>5951</v>
      </c>
      <c r="G19" s="54">
        <v>6003</v>
      </c>
      <c r="H19" s="111">
        <v>7341</v>
      </c>
      <c r="I19" s="117">
        <v>8131</v>
      </c>
      <c r="J19" s="119">
        <v>5722</v>
      </c>
      <c r="K19" s="119">
        <v>4022</v>
      </c>
      <c r="L19" s="54">
        <v>4785</v>
      </c>
      <c r="M19" s="54">
        <v>6437</v>
      </c>
      <c r="N19" s="54">
        <v>8248</v>
      </c>
    </row>
    <row r="20" spans="1:14">
      <c r="A20" s="194"/>
      <c r="B20" s="51" t="s">
        <v>12</v>
      </c>
      <c r="C20" s="106">
        <v>4149</v>
      </c>
      <c r="D20" s="106">
        <v>5662</v>
      </c>
      <c r="E20" s="54">
        <v>6402</v>
      </c>
      <c r="F20" s="54">
        <v>8416</v>
      </c>
      <c r="G20" s="54">
        <v>9872</v>
      </c>
      <c r="H20" s="111">
        <v>11930</v>
      </c>
      <c r="I20" s="117">
        <v>11543</v>
      </c>
      <c r="J20" s="119">
        <v>11042</v>
      </c>
      <c r="K20" s="119">
        <v>14049</v>
      </c>
      <c r="L20" s="54">
        <v>16051</v>
      </c>
      <c r="M20" s="54">
        <v>23776</v>
      </c>
      <c r="N20" s="54">
        <v>26616</v>
      </c>
    </row>
    <row r="21" spans="1:14">
      <c r="A21" s="194"/>
      <c r="B21" s="51" t="s">
        <v>13</v>
      </c>
      <c r="C21" s="106">
        <v>2033</v>
      </c>
      <c r="D21" s="106">
        <v>2636</v>
      </c>
      <c r="E21" s="54">
        <v>2723</v>
      </c>
      <c r="F21" s="54">
        <v>3631</v>
      </c>
      <c r="G21" s="54">
        <v>3658</v>
      </c>
      <c r="H21" s="111">
        <v>4670</v>
      </c>
      <c r="I21" s="117">
        <v>4694</v>
      </c>
      <c r="J21" s="119">
        <v>4762</v>
      </c>
      <c r="K21" s="119">
        <v>5805</v>
      </c>
      <c r="L21" s="54">
        <v>6828</v>
      </c>
      <c r="M21" s="54">
        <v>9191</v>
      </c>
      <c r="N21" s="54">
        <v>10398</v>
      </c>
    </row>
    <row r="22" spans="1:14">
      <c r="A22" s="194"/>
      <c r="B22" s="51" t="s">
        <v>14</v>
      </c>
      <c r="C22" s="106">
        <v>3967</v>
      </c>
      <c r="D22" s="106">
        <v>5411</v>
      </c>
      <c r="E22" s="54">
        <v>6403</v>
      </c>
      <c r="F22" s="54">
        <v>7760</v>
      </c>
      <c r="G22" s="54">
        <v>9075</v>
      </c>
      <c r="H22" s="111">
        <v>10810</v>
      </c>
      <c r="I22" s="117">
        <v>10193</v>
      </c>
      <c r="J22" s="119">
        <v>10193</v>
      </c>
      <c r="K22" s="119">
        <v>12505</v>
      </c>
      <c r="L22" s="54">
        <v>12732</v>
      </c>
      <c r="M22" s="54">
        <v>18165</v>
      </c>
      <c r="N22" s="54">
        <v>22219</v>
      </c>
    </row>
    <row r="23" spans="1:14">
      <c r="A23" s="194"/>
      <c r="B23" s="51" t="s">
        <v>15</v>
      </c>
      <c r="C23" s="106">
        <v>2503</v>
      </c>
      <c r="D23" s="106">
        <v>3196</v>
      </c>
      <c r="E23" s="54">
        <v>3765</v>
      </c>
      <c r="F23" s="54">
        <v>4525</v>
      </c>
      <c r="G23" s="54">
        <v>4726</v>
      </c>
      <c r="H23" s="111">
        <v>5620</v>
      </c>
      <c r="I23" s="117">
        <v>5677</v>
      </c>
      <c r="J23" s="119">
        <v>6013</v>
      </c>
      <c r="K23" s="119">
        <v>7988</v>
      </c>
      <c r="L23" s="54">
        <v>9941</v>
      </c>
      <c r="M23" s="54">
        <v>13776</v>
      </c>
      <c r="N23" s="54">
        <v>15781</v>
      </c>
    </row>
    <row r="24" spans="1:14">
      <c r="A24" s="194"/>
      <c r="B24" s="51" t="s">
        <v>16</v>
      </c>
      <c r="C24" s="106">
        <v>2012</v>
      </c>
      <c r="D24" s="106">
        <v>2551</v>
      </c>
      <c r="E24" s="54">
        <v>2782</v>
      </c>
      <c r="F24" s="54">
        <v>3860</v>
      </c>
      <c r="G24" s="54">
        <v>4236</v>
      </c>
      <c r="H24" s="111">
        <v>4728</v>
      </c>
      <c r="I24" s="117">
        <v>5318</v>
      </c>
      <c r="J24" s="119">
        <v>4906</v>
      </c>
      <c r="K24" s="119">
        <v>6186</v>
      </c>
      <c r="L24" s="54">
        <v>7154</v>
      </c>
      <c r="M24" s="54">
        <v>10260</v>
      </c>
      <c r="N24" s="54">
        <v>11453</v>
      </c>
    </row>
    <row r="25" spans="1:14">
      <c r="A25" s="194"/>
      <c r="B25" s="51" t="s">
        <v>17</v>
      </c>
      <c r="C25" s="106">
        <v>1963</v>
      </c>
      <c r="D25" s="106">
        <v>2428</v>
      </c>
      <c r="E25" s="54">
        <v>2782</v>
      </c>
      <c r="F25" s="54">
        <v>3408</v>
      </c>
      <c r="G25" s="54">
        <v>3650</v>
      </c>
      <c r="H25" s="111">
        <v>4511</v>
      </c>
      <c r="I25" s="117">
        <v>4512</v>
      </c>
      <c r="J25" s="119">
        <v>4759</v>
      </c>
      <c r="K25" s="119">
        <v>6291</v>
      </c>
      <c r="L25" s="54">
        <v>7802</v>
      </c>
      <c r="M25" s="54">
        <v>10653</v>
      </c>
      <c r="N25" s="54">
        <v>11862</v>
      </c>
    </row>
    <row r="26" spans="1:14">
      <c r="A26" s="194"/>
      <c r="B26" s="51" t="s">
        <v>18</v>
      </c>
      <c r="C26" s="106">
        <v>1740</v>
      </c>
      <c r="D26" s="106">
        <v>2268</v>
      </c>
      <c r="E26" s="54">
        <v>2428</v>
      </c>
      <c r="F26" s="54">
        <v>3348</v>
      </c>
      <c r="G26" s="54">
        <v>3577</v>
      </c>
      <c r="H26" s="111">
        <v>4764</v>
      </c>
      <c r="I26" s="117">
        <v>4518</v>
      </c>
      <c r="J26" s="119">
        <v>4437</v>
      </c>
      <c r="K26" s="119">
        <v>5639</v>
      </c>
      <c r="L26" s="54">
        <v>7142</v>
      </c>
      <c r="M26" s="54">
        <v>9819</v>
      </c>
      <c r="N26" s="54">
        <v>10832</v>
      </c>
    </row>
    <row r="27" spans="1:14">
      <c r="A27" s="194"/>
      <c r="B27" s="51" t="s">
        <v>19</v>
      </c>
      <c r="C27" s="106">
        <v>5016</v>
      </c>
      <c r="D27" s="106">
        <v>7111</v>
      </c>
      <c r="E27" s="54">
        <v>8436</v>
      </c>
      <c r="F27" s="54">
        <v>10048</v>
      </c>
      <c r="G27" s="54">
        <v>10686</v>
      </c>
      <c r="H27" s="111">
        <v>13689</v>
      </c>
      <c r="I27" s="117">
        <v>12873</v>
      </c>
      <c r="J27" s="119">
        <v>13064</v>
      </c>
      <c r="K27" s="119">
        <v>16499</v>
      </c>
      <c r="L27" s="54">
        <v>17175</v>
      </c>
      <c r="M27" s="54">
        <v>25825</v>
      </c>
      <c r="N27" s="54">
        <v>29963</v>
      </c>
    </row>
    <row r="28" spans="1:14">
      <c r="A28" s="194"/>
      <c r="B28" s="51" t="s">
        <v>20</v>
      </c>
      <c r="C28" s="106">
        <v>1759</v>
      </c>
      <c r="D28" s="106">
        <v>2251</v>
      </c>
      <c r="E28" s="54">
        <v>2391</v>
      </c>
      <c r="F28" s="54">
        <v>3135</v>
      </c>
      <c r="G28" s="54">
        <v>3199</v>
      </c>
      <c r="H28" s="111">
        <v>3828</v>
      </c>
      <c r="I28" s="117">
        <v>4180</v>
      </c>
      <c r="J28" s="119">
        <v>4329</v>
      </c>
      <c r="K28" s="119">
        <v>5261</v>
      </c>
      <c r="L28" s="54">
        <v>5420</v>
      </c>
      <c r="M28" s="54">
        <v>8540</v>
      </c>
      <c r="N28" s="54">
        <v>9690</v>
      </c>
    </row>
    <row r="29" spans="1:14">
      <c r="A29" s="194"/>
      <c r="B29" s="51" t="s">
        <v>21</v>
      </c>
      <c r="C29" s="106">
        <v>2234</v>
      </c>
      <c r="D29" s="106">
        <v>2754</v>
      </c>
      <c r="E29" s="54">
        <v>2974</v>
      </c>
      <c r="F29" s="54">
        <v>4031</v>
      </c>
      <c r="G29" s="54">
        <v>4384</v>
      </c>
      <c r="H29" s="111">
        <v>5459</v>
      </c>
      <c r="I29" s="117">
        <v>5262</v>
      </c>
      <c r="J29" s="119">
        <v>5391</v>
      </c>
      <c r="K29" s="119">
        <v>6822</v>
      </c>
      <c r="L29" s="54">
        <v>8301</v>
      </c>
      <c r="M29" s="54">
        <v>11736</v>
      </c>
      <c r="N29" s="54">
        <v>13201</v>
      </c>
    </row>
    <row r="30" spans="1:14">
      <c r="A30" s="194"/>
      <c r="B30" s="51" t="s">
        <v>22</v>
      </c>
      <c r="C30" s="106">
        <v>2287</v>
      </c>
      <c r="D30" s="106">
        <v>2838</v>
      </c>
      <c r="E30" s="54">
        <v>3049</v>
      </c>
      <c r="F30" s="54">
        <v>3808</v>
      </c>
      <c r="G30" s="54">
        <v>3918</v>
      </c>
      <c r="H30" s="111">
        <v>4637</v>
      </c>
      <c r="I30" s="117">
        <v>5021</v>
      </c>
      <c r="J30" s="119">
        <v>5333</v>
      </c>
      <c r="K30" s="119">
        <v>6878</v>
      </c>
      <c r="L30" s="54">
        <v>8430</v>
      </c>
      <c r="M30" s="54">
        <v>11785</v>
      </c>
      <c r="N30" s="54">
        <v>13074</v>
      </c>
    </row>
    <row r="31" spans="1:14">
      <c r="A31" s="194"/>
      <c r="B31" s="51" t="s">
        <v>23</v>
      </c>
      <c r="C31" s="106">
        <v>1434</v>
      </c>
      <c r="D31" s="106">
        <v>1866</v>
      </c>
      <c r="E31" s="54">
        <v>2031</v>
      </c>
      <c r="F31" s="54">
        <v>2716</v>
      </c>
      <c r="G31" s="54">
        <v>2890</v>
      </c>
      <c r="H31" s="111">
        <v>3758</v>
      </c>
      <c r="I31" s="117">
        <v>3847</v>
      </c>
      <c r="J31" s="119">
        <v>3622</v>
      </c>
      <c r="K31" s="119">
        <v>4417</v>
      </c>
      <c r="L31" s="54">
        <v>5094</v>
      </c>
      <c r="M31" s="54">
        <v>7321</v>
      </c>
      <c r="N31" s="54">
        <v>8397</v>
      </c>
    </row>
    <row r="32" spans="1:14">
      <c r="A32" s="194"/>
      <c r="B32" s="51" t="s">
        <v>24</v>
      </c>
      <c r="C32" s="106">
        <v>1902</v>
      </c>
      <c r="D32" s="106">
        <v>2401</v>
      </c>
      <c r="E32" s="54">
        <v>2606</v>
      </c>
      <c r="F32" s="54">
        <v>3262</v>
      </c>
      <c r="G32" s="54">
        <v>3356</v>
      </c>
      <c r="H32" s="111">
        <v>4147</v>
      </c>
      <c r="I32" s="117">
        <v>4189</v>
      </c>
      <c r="J32" s="119">
        <v>4425</v>
      </c>
      <c r="K32" s="119">
        <v>5673</v>
      </c>
      <c r="L32" s="54">
        <v>7233</v>
      </c>
      <c r="M32" s="54">
        <v>9742</v>
      </c>
      <c r="N32" s="54">
        <v>10970</v>
      </c>
    </row>
    <row r="33" spans="1:14">
      <c r="A33" s="194"/>
      <c r="B33" s="51" t="s">
        <v>25</v>
      </c>
      <c r="C33" s="106">
        <v>8478</v>
      </c>
      <c r="D33" s="106">
        <v>13382</v>
      </c>
      <c r="E33" s="54">
        <v>15196</v>
      </c>
      <c r="F33" s="54">
        <v>14703</v>
      </c>
      <c r="G33" s="54">
        <v>15685</v>
      </c>
      <c r="H33" s="111">
        <v>12869</v>
      </c>
      <c r="I33" s="117">
        <v>20928</v>
      </c>
      <c r="J33" s="119">
        <v>22404</v>
      </c>
      <c r="K33" s="119">
        <v>27313</v>
      </c>
      <c r="L33" s="54">
        <v>29225</v>
      </c>
      <c r="M33" s="54">
        <v>43655</v>
      </c>
      <c r="N33" s="54">
        <v>51323</v>
      </c>
    </row>
    <row r="34" spans="1:14">
      <c r="A34" s="194"/>
      <c r="B34" s="51" t="s">
        <v>26</v>
      </c>
      <c r="C34" s="106">
        <v>705</v>
      </c>
      <c r="D34" s="106">
        <v>847</v>
      </c>
      <c r="E34" s="54">
        <v>1180</v>
      </c>
      <c r="F34" s="54">
        <v>1333</v>
      </c>
      <c r="G34" s="54">
        <v>1753</v>
      </c>
      <c r="H34" s="111">
        <v>1952</v>
      </c>
      <c r="I34" s="117">
        <v>1877</v>
      </c>
      <c r="J34" s="118" t="s">
        <v>88</v>
      </c>
      <c r="K34" s="118" t="s">
        <v>88</v>
      </c>
      <c r="L34" s="118" t="s">
        <v>88</v>
      </c>
      <c r="M34" s="118" t="s">
        <v>88</v>
      </c>
      <c r="N34" s="118" t="s">
        <v>88</v>
      </c>
    </row>
    <row r="35" spans="1:14">
      <c r="A35" s="194"/>
      <c r="B35" s="18"/>
      <c r="C35" s="54"/>
      <c r="D35" s="54"/>
      <c r="E35" s="106"/>
      <c r="F35" s="106"/>
      <c r="G35" s="54"/>
      <c r="H35" s="54"/>
    </row>
    <row r="36" spans="1:14">
      <c r="A36" s="194"/>
      <c r="B36" s="99"/>
    </row>
  </sheetData>
  <mergeCells count="15">
    <mergeCell ref="N3:N4"/>
    <mergeCell ref="B1:N1"/>
    <mergeCell ref="A1:A36"/>
    <mergeCell ref="B3:B4"/>
    <mergeCell ref="I3:I4"/>
    <mergeCell ref="H3:H4"/>
    <mergeCell ref="G3:G4"/>
    <mergeCell ref="C3:C4"/>
    <mergeCell ref="D3:D4"/>
    <mergeCell ref="E3:E4"/>
    <mergeCell ref="F3:F4"/>
    <mergeCell ref="M3:M4"/>
    <mergeCell ref="L3:L4"/>
    <mergeCell ref="K3:K4"/>
    <mergeCell ref="J3:J4"/>
  </mergeCells>
  <phoneticPr fontId="2" type="noConversion"/>
  <pageMargins left="0.39370078740157483" right="0.39370078740157483" top="0.78740157480314965" bottom="0.39370078740157483" header="0.11811023622047245" footer="0.11811023622047245"/>
  <pageSetup paperSize="9" orientation="landscape" horizontalDpi="300" verticalDpi="300" r:id="rId1"/>
  <headerFooter alignWithMargins="0"/>
</worksheet>
</file>

<file path=xl/worksheets/sheet9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Лист92">
    <tabColor indexed="61"/>
  </sheetPr>
  <dimension ref="A1:N35"/>
  <sheetViews>
    <sheetView view="pageBreakPreview" zoomScale="80" zoomScaleNormal="75" zoomScaleSheetLayoutView="80" workbookViewId="0">
      <selection activeCell="N2" sqref="N2"/>
    </sheetView>
  </sheetViews>
  <sheetFormatPr defaultColWidth="9.140625" defaultRowHeight="12.75"/>
  <cols>
    <col min="1" max="1" width="4.85546875" style="68" customWidth="1"/>
    <col min="2" max="2" width="17.7109375" style="51" customWidth="1"/>
    <col min="3" max="13" width="9.7109375" style="51" customWidth="1"/>
    <col min="14" max="16384" width="9.140625" style="51"/>
  </cols>
  <sheetData>
    <row r="1" spans="1:14" s="81" customFormat="1" ht="16.899999999999999" customHeight="1">
      <c r="A1" s="194">
        <v>97</v>
      </c>
      <c r="B1" s="190" t="s">
        <v>156</v>
      </c>
      <c r="C1" s="190"/>
      <c r="D1" s="190"/>
      <c r="E1" s="190"/>
      <c r="F1" s="190"/>
      <c r="G1" s="190"/>
      <c r="H1" s="190"/>
      <c r="I1" s="190"/>
      <c r="J1" s="190"/>
      <c r="K1" s="190"/>
      <c r="L1" s="190"/>
      <c r="M1" s="190"/>
      <c r="N1" s="190"/>
    </row>
    <row r="2" spans="1:14">
      <c r="A2" s="194"/>
      <c r="C2" s="37"/>
      <c r="D2" s="37"/>
      <c r="E2" s="37"/>
      <c r="F2" s="37"/>
      <c r="G2" s="37"/>
      <c r="H2" s="37"/>
      <c r="I2" s="37"/>
      <c r="J2" s="37"/>
      <c r="K2" s="37"/>
      <c r="L2" s="37"/>
      <c r="M2" s="37"/>
      <c r="N2" s="154" t="s">
        <v>91</v>
      </c>
    </row>
    <row r="3" spans="1:14">
      <c r="A3" s="194"/>
      <c r="B3" s="220"/>
      <c r="C3" s="168">
        <v>2007</v>
      </c>
      <c r="D3" s="191">
        <v>2008</v>
      </c>
      <c r="E3" s="168">
        <v>2009</v>
      </c>
      <c r="F3" s="168">
        <v>2010</v>
      </c>
      <c r="G3" s="168">
        <v>2011</v>
      </c>
      <c r="H3" s="191">
        <v>2012</v>
      </c>
      <c r="I3" s="168">
        <v>2013</v>
      </c>
      <c r="J3" s="168">
        <v>2014</v>
      </c>
      <c r="K3" s="168">
        <v>2015</v>
      </c>
      <c r="L3" s="191">
        <v>2016</v>
      </c>
      <c r="M3" s="191">
        <v>2017</v>
      </c>
      <c r="N3" s="191">
        <v>2018</v>
      </c>
    </row>
    <row r="4" spans="1:14" ht="13.9" customHeight="1">
      <c r="A4" s="194"/>
      <c r="B4" s="211"/>
      <c r="C4" s="169"/>
      <c r="D4" s="192"/>
      <c r="E4" s="169"/>
      <c r="F4" s="169"/>
      <c r="G4" s="169"/>
      <c r="H4" s="192"/>
      <c r="I4" s="169"/>
      <c r="J4" s="169"/>
      <c r="K4" s="169"/>
      <c r="L4" s="192"/>
      <c r="M4" s="192"/>
      <c r="N4" s="192"/>
    </row>
    <row r="5" spans="1:14">
      <c r="A5" s="194"/>
      <c r="B5" s="101"/>
      <c r="C5" s="74"/>
      <c r="D5" s="74"/>
      <c r="E5" s="102"/>
      <c r="F5" s="102"/>
      <c r="G5" s="63"/>
      <c r="H5" s="102"/>
    </row>
    <row r="6" spans="1:14">
      <c r="A6" s="194"/>
      <c r="B6" s="65" t="s">
        <v>0</v>
      </c>
      <c r="C6" s="66">
        <f>SUM(C8:C34)</f>
        <v>49048</v>
      </c>
      <c r="D6" s="66">
        <f>SUM(D8:D34)</f>
        <v>63284</v>
      </c>
      <c r="E6" s="66">
        <f>SUM(E8:E34)</f>
        <v>63801</v>
      </c>
      <c r="F6" s="66">
        <v>76017</v>
      </c>
      <c r="G6" s="66">
        <f t="shared" ref="G6:N6" si="0">SUM(G8:G34)</f>
        <v>82373</v>
      </c>
      <c r="H6" s="66">
        <f t="shared" si="0"/>
        <v>92751</v>
      </c>
      <c r="I6" s="66">
        <f t="shared" si="0"/>
        <v>93481</v>
      </c>
      <c r="J6" s="66">
        <f t="shared" si="0"/>
        <v>113202</v>
      </c>
      <c r="K6" s="66">
        <f t="shared" si="0"/>
        <v>155456</v>
      </c>
      <c r="L6" s="66">
        <f t="shared" si="0"/>
        <v>192066</v>
      </c>
      <c r="M6" s="66">
        <f t="shared" si="0"/>
        <v>258141</v>
      </c>
      <c r="N6" s="66">
        <f t="shared" si="0"/>
        <v>324321</v>
      </c>
    </row>
    <row r="7" spans="1:14">
      <c r="A7" s="194"/>
      <c r="C7" s="54"/>
      <c r="D7" s="54"/>
      <c r="E7" s="54"/>
      <c r="F7" s="54"/>
      <c r="G7" s="54"/>
      <c r="H7" s="54"/>
    </row>
    <row r="8" spans="1:14" ht="25.5">
      <c r="A8" s="194"/>
      <c r="B8" s="64" t="s">
        <v>35</v>
      </c>
      <c r="C8" s="54">
        <v>1804</v>
      </c>
      <c r="D8" s="107">
        <v>2565</v>
      </c>
      <c r="E8" s="54">
        <v>3054</v>
      </c>
      <c r="F8" s="54">
        <v>3540</v>
      </c>
      <c r="G8" s="54">
        <v>3687</v>
      </c>
      <c r="H8" s="54">
        <v>3935</v>
      </c>
      <c r="I8" s="54">
        <v>4976</v>
      </c>
      <c r="J8" s="67" t="s">
        <v>88</v>
      </c>
      <c r="K8" s="67" t="s">
        <v>88</v>
      </c>
      <c r="L8" s="67" t="s">
        <v>88</v>
      </c>
      <c r="M8" s="67" t="s">
        <v>88</v>
      </c>
      <c r="N8" s="67" t="s">
        <v>88</v>
      </c>
    </row>
    <row r="9" spans="1:14">
      <c r="A9" s="194"/>
      <c r="B9" s="51" t="s">
        <v>1</v>
      </c>
      <c r="C9" s="54">
        <v>1911</v>
      </c>
      <c r="D9" s="108">
        <v>2298</v>
      </c>
      <c r="E9" s="54">
        <v>2447</v>
      </c>
      <c r="F9" s="54">
        <v>2836</v>
      </c>
      <c r="G9" s="54">
        <v>2975</v>
      </c>
      <c r="H9" s="54">
        <v>3562</v>
      </c>
      <c r="I9" s="54">
        <v>3637</v>
      </c>
      <c r="J9" s="67">
        <v>4972</v>
      </c>
      <c r="K9" s="67">
        <v>5611</v>
      </c>
      <c r="L9" s="54">
        <v>7485</v>
      </c>
      <c r="M9" s="54">
        <v>11528</v>
      </c>
      <c r="N9" s="54">
        <v>14267</v>
      </c>
    </row>
    <row r="10" spans="1:14">
      <c r="A10" s="194"/>
      <c r="B10" s="51" t="s">
        <v>2</v>
      </c>
      <c r="C10" s="54">
        <v>1015</v>
      </c>
      <c r="D10" s="108">
        <v>1426</v>
      </c>
      <c r="E10" s="54">
        <v>1454</v>
      </c>
      <c r="F10" s="54">
        <v>1541</v>
      </c>
      <c r="G10" s="54">
        <v>1906</v>
      </c>
      <c r="H10" s="54">
        <v>1992</v>
      </c>
      <c r="I10" s="54">
        <v>1821</v>
      </c>
      <c r="J10" s="67">
        <v>2436</v>
      </c>
      <c r="K10" s="67">
        <v>2969</v>
      </c>
      <c r="L10" s="54">
        <v>3803</v>
      </c>
      <c r="M10" s="54">
        <v>5668</v>
      </c>
      <c r="N10" s="54">
        <v>7375</v>
      </c>
    </row>
    <row r="11" spans="1:14">
      <c r="A11" s="194"/>
      <c r="B11" s="51" t="s">
        <v>3</v>
      </c>
      <c r="C11" s="54">
        <v>2796</v>
      </c>
      <c r="D11" s="108">
        <v>3762</v>
      </c>
      <c r="E11" s="54">
        <v>4044</v>
      </c>
      <c r="F11" s="54">
        <v>4785</v>
      </c>
      <c r="G11" s="54">
        <v>4907</v>
      </c>
      <c r="H11" s="54">
        <v>5895</v>
      </c>
      <c r="I11" s="54">
        <v>5421</v>
      </c>
      <c r="J11" s="67">
        <v>8264</v>
      </c>
      <c r="K11" s="67">
        <v>10955</v>
      </c>
      <c r="L11" s="54">
        <v>12056</v>
      </c>
      <c r="M11" s="54">
        <v>16566</v>
      </c>
      <c r="N11" s="54">
        <v>21983</v>
      </c>
    </row>
    <row r="12" spans="1:14">
      <c r="A12" s="194"/>
      <c r="B12" s="51" t="s">
        <v>4</v>
      </c>
      <c r="C12" s="54">
        <v>3728</v>
      </c>
      <c r="D12" s="108">
        <v>3793</v>
      </c>
      <c r="E12" s="54">
        <v>4258</v>
      </c>
      <c r="F12" s="54">
        <v>4877</v>
      </c>
      <c r="G12" s="54">
        <v>5532</v>
      </c>
      <c r="H12" s="54">
        <v>6839</v>
      </c>
      <c r="I12" s="54">
        <v>6546</v>
      </c>
      <c r="J12" s="67">
        <v>5783</v>
      </c>
      <c r="K12" s="67">
        <v>7049</v>
      </c>
      <c r="L12" s="54">
        <v>8725</v>
      </c>
      <c r="M12" s="54">
        <v>12218</v>
      </c>
      <c r="N12" s="54">
        <v>16847</v>
      </c>
    </row>
    <row r="13" spans="1:14">
      <c r="A13" s="194"/>
      <c r="B13" s="51" t="s">
        <v>5</v>
      </c>
      <c r="C13" s="54">
        <v>1661</v>
      </c>
      <c r="D13" s="108">
        <v>1948</v>
      </c>
      <c r="E13" s="54">
        <v>2138</v>
      </c>
      <c r="F13" s="54">
        <v>2445</v>
      </c>
      <c r="G13" s="54">
        <v>2796</v>
      </c>
      <c r="H13" s="54">
        <v>3116</v>
      </c>
      <c r="I13" s="54">
        <v>3210</v>
      </c>
      <c r="J13" s="67">
        <v>4377</v>
      </c>
      <c r="K13" s="67">
        <v>6305</v>
      </c>
      <c r="L13" s="54">
        <v>6995</v>
      </c>
      <c r="M13" s="54">
        <v>9935</v>
      </c>
      <c r="N13" s="54">
        <v>13334</v>
      </c>
    </row>
    <row r="14" spans="1:14">
      <c r="A14" s="194"/>
      <c r="B14" s="51" t="s">
        <v>6</v>
      </c>
      <c r="C14" s="54">
        <v>886</v>
      </c>
      <c r="D14" s="108">
        <v>1584</v>
      </c>
      <c r="E14" s="54">
        <v>1826</v>
      </c>
      <c r="F14" s="54">
        <v>1789</v>
      </c>
      <c r="G14" s="54">
        <v>1744</v>
      </c>
      <c r="H14" s="54">
        <v>2229</v>
      </c>
      <c r="I14" s="54">
        <v>2054</v>
      </c>
      <c r="J14" s="67">
        <v>2642</v>
      </c>
      <c r="K14" s="67">
        <v>3445</v>
      </c>
      <c r="L14" s="54">
        <v>4074</v>
      </c>
      <c r="M14" s="54">
        <v>5799</v>
      </c>
      <c r="N14" s="54">
        <v>7489</v>
      </c>
    </row>
    <row r="15" spans="1:14">
      <c r="A15" s="194"/>
      <c r="B15" s="51" t="s">
        <v>7</v>
      </c>
      <c r="C15" s="54">
        <v>1482</v>
      </c>
      <c r="D15" s="108">
        <v>1876</v>
      </c>
      <c r="E15" s="54">
        <v>1951</v>
      </c>
      <c r="F15" s="54">
        <v>2176</v>
      </c>
      <c r="G15" s="54">
        <v>2311</v>
      </c>
      <c r="H15" s="54">
        <v>2888</v>
      </c>
      <c r="I15" s="54">
        <v>2887</v>
      </c>
      <c r="J15" s="67">
        <v>4189</v>
      </c>
      <c r="K15" s="67">
        <v>5941</v>
      </c>
      <c r="L15" s="54">
        <v>7275</v>
      </c>
      <c r="M15" s="54">
        <v>9277</v>
      </c>
      <c r="N15" s="54">
        <v>12595</v>
      </c>
    </row>
    <row r="16" spans="1:14">
      <c r="A16" s="194"/>
      <c r="B16" s="51" t="s">
        <v>8</v>
      </c>
      <c r="C16" s="54">
        <v>940</v>
      </c>
      <c r="D16" s="108">
        <v>1475</v>
      </c>
      <c r="E16" s="54">
        <v>1496</v>
      </c>
      <c r="F16" s="54">
        <v>1707</v>
      </c>
      <c r="G16" s="54">
        <v>1693</v>
      </c>
      <c r="H16" s="54">
        <v>2088</v>
      </c>
      <c r="I16" s="54">
        <v>2028</v>
      </c>
      <c r="J16" s="67">
        <v>2350</v>
      </c>
      <c r="K16" s="67">
        <v>3538</v>
      </c>
      <c r="L16" s="54">
        <v>4219</v>
      </c>
      <c r="M16" s="54">
        <v>6200</v>
      </c>
      <c r="N16" s="54">
        <v>7529</v>
      </c>
    </row>
    <row r="17" spans="1:14">
      <c r="A17" s="194"/>
      <c r="B17" s="51" t="s">
        <v>9</v>
      </c>
      <c r="C17" s="54">
        <v>2626</v>
      </c>
      <c r="D17" s="108">
        <v>4111</v>
      </c>
      <c r="E17" s="54">
        <v>3616</v>
      </c>
      <c r="F17" s="54">
        <v>4318</v>
      </c>
      <c r="G17" s="54">
        <v>4691</v>
      </c>
      <c r="H17" s="54">
        <v>4973</v>
      </c>
      <c r="I17" s="54">
        <v>5538</v>
      </c>
      <c r="J17" s="67">
        <v>6719</v>
      </c>
      <c r="K17" s="67">
        <v>9366</v>
      </c>
      <c r="L17" s="54">
        <v>19112</v>
      </c>
      <c r="M17" s="54">
        <v>25523</v>
      </c>
      <c r="N17" s="54">
        <v>32298</v>
      </c>
    </row>
    <row r="18" spans="1:14">
      <c r="A18" s="194"/>
      <c r="B18" s="51" t="s">
        <v>10</v>
      </c>
      <c r="C18" s="54">
        <v>968</v>
      </c>
      <c r="D18" s="108">
        <v>1418</v>
      </c>
      <c r="E18" s="54">
        <v>1495</v>
      </c>
      <c r="F18" s="54">
        <v>1659</v>
      </c>
      <c r="G18" s="54">
        <v>1703</v>
      </c>
      <c r="H18" s="54">
        <v>1981</v>
      </c>
      <c r="I18" s="54">
        <v>2038</v>
      </c>
      <c r="J18" s="67">
        <v>2848</v>
      </c>
      <c r="K18" s="67">
        <v>3621</v>
      </c>
      <c r="L18" s="54">
        <v>4162</v>
      </c>
      <c r="M18" s="54">
        <v>6599</v>
      </c>
      <c r="N18" s="54">
        <v>8379</v>
      </c>
    </row>
    <row r="19" spans="1:14">
      <c r="A19" s="194"/>
      <c r="B19" s="51" t="s">
        <v>11</v>
      </c>
      <c r="C19" s="54">
        <v>1769</v>
      </c>
      <c r="D19" s="108">
        <v>2425</v>
      </c>
      <c r="E19" s="54">
        <v>2591</v>
      </c>
      <c r="F19" s="54">
        <v>2925</v>
      </c>
      <c r="G19" s="54">
        <v>3152</v>
      </c>
      <c r="H19" s="54">
        <v>3812</v>
      </c>
      <c r="I19" s="54">
        <v>3748</v>
      </c>
      <c r="J19" s="67">
        <v>2758</v>
      </c>
      <c r="K19" s="67">
        <v>3246</v>
      </c>
      <c r="L19" s="54">
        <v>4345</v>
      </c>
      <c r="M19" s="54">
        <v>6408</v>
      </c>
      <c r="N19" s="54">
        <v>7720</v>
      </c>
    </row>
    <row r="20" spans="1:14">
      <c r="A20" s="194"/>
      <c r="B20" s="51" t="s">
        <v>12</v>
      </c>
      <c r="C20" s="54">
        <v>2425</v>
      </c>
      <c r="D20" s="108">
        <v>3223</v>
      </c>
      <c r="E20" s="54">
        <v>3331</v>
      </c>
      <c r="F20" s="54">
        <v>3869</v>
      </c>
      <c r="G20" s="54">
        <v>4169</v>
      </c>
      <c r="H20" s="54">
        <v>4655</v>
      </c>
      <c r="I20" s="54">
        <v>4839</v>
      </c>
      <c r="J20" s="67">
        <v>6801</v>
      </c>
      <c r="K20" s="67">
        <v>10619</v>
      </c>
      <c r="L20" s="54">
        <v>13497</v>
      </c>
      <c r="M20" s="54">
        <v>17122</v>
      </c>
      <c r="N20" s="54">
        <v>20136</v>
      </c>
    </row>
    <row r="21" spans="1:14">
      <c r="A21" s="194"/>
      <c r="B21" s="51" t="s">
        <v>13</v>
      </c>
      <c r="C21" s="54">
        <v>1200</v>
      </c>
      <c r="D21" s="108">
        <v>1682</v>
      </c>
      <c r="E21" s="54">
        <v>1805</v>
      </c>
      <c r="F21" s="54">
        <v>2086</v>
      </c>
      <c r="G21" s="54">
        <v>2214</v>
      </c>
      <c r="H21" s="54">
        <v>2622</v>
      </c>
      <c r="I21" s="54">
        <v>2772</v>
      </c>
      <c r="J21" s="67">
        <v>3790</v>
      </c>
      <c r="K21" s="67">
        <v>5100</v>
      </c>
      <c r="L21" s="54">
        <v>6710</v>
      </c>
      <c r="M21" s="54">
        <v>9531</v>
      </c>
      <c r="N21" s="54">
        <v>11849</v>
      </c>
    </row>
    <row r="22" spans="1:14">
      <c r="A22" s="194"/>
      <c r="B22" s="51" t="s">
        <v>14</v>
      </c>
      <c r="C22" s="54">
        <v>2209</v>
      </c>
      <c r="D22" s="108">
        <v>3266</v>
      </c>
      <c r="E22" s="54">
        <v>3221</v>
      </c>
      <c r="F22" s="54">
        <v>3797</v>
      </c>
      <c r="G22" s="54">
        <v>3975</v>
      </c>
      <c r="H22" s="54">
        <v>4993</v>
      </c>
      <c r="I22" s="54">
        <v>4553</v>
      </c>
      <c r="J22" s="67">
        <v>6691</v>
      </c>
      <c r="K22" s="67">
        <v>8995</v>
      </c>
      <c r="L22" s="54">
        <v>11053</v>
      </c>
      <c r="M22" s="54">
        <v>16623</v>
      </c>
      <c r="N22" s="54">
        <v>19896</v>
      </c>
    </row>
    <row r="23" spans="1:14">
      <c r="A23" s="194"/>
      <c r="B23" s="51" t="s">
        <v>15</v>
      </c>
      <c r="C23" s="54">
        <v>1418</v>
      </c>
      <c r="D23" s="108">
        <v>1764</v>
      </c>
      <c r="E23" s="54">
        <v>1862</v>
      </c>
      <c r="F23" s="54">
        <v>2189</v>
      </c>
      <c r="G23" s="54">
        <v>2334</v>
      </c>
      <c r="H23" s="54">
        <v>2887</v>
      </c>
      <c r="I23" s="54">
        <v>2837</v>
      </c>
      <c r="J23" s="67">
        <v>3448</v>
      </c>
      <c r="K23" s="67">
        <v>4415</v>
      </c>
      <c r="L23" s="54">
        <v>5758</v>
      </c>
      <c r="M23" s="54">
        <v>8144</v>
      </c>
      <c r="N23" s="54">
        <v>10612</v>
      </c>
    </row>
    <row r="24" spans="1:14">
      <c r="A24" s="194"/>
      <c r="B24" s="51" t="s">
        <v>16</v>
      </c>
      <c r="C24" s="54">
        <v>957</v>
      </c>
      <c r="D24" s="108">
        <v>1247</v>
      </c>
      <c r="E24" s="54">
        <v>1434</v>
      </c>
      <c r="F24" s="54">
        <v>1642</v>
      </c>
      <c r="G24" s="54">
        <v>1872</v>
      </c>
      <c r="H24" s="54">
        <v>2015</v>
      </c>
      <c r="I24" s="54">
        <v>2083</v>
      </c>
      <c r="J24" s="67">
        <v>2300</v>
      </c>
      <c r="K24" s="67">
        <v>3246</v>
      </c>
      <c r="L24" s="54">
        <v>3884</v>
      </c>
      <c r="M24" s="54">
        <v>5653</v>
      </c>
      <c r="N24" s="54">
        <v>7388</v>
      </c>
    </row>
    <row r="25" spans="1:14">
      <c r="A25" s="194"/>
      <c r="B25" s="51" t="s">
        <v>17</v>
      </c>
      <c r="C25" s="54">
        <v>1009</v>
      </c>
      <c r="D25" s="108">
        <v>1548</v>
      </c>
      <c r="E25" s="54">
        <v>1581</v>
      </c>
      <c r="F25" s="54">
        <v>1769</v>
      </c>
      <c r="G25" s="54">
        <v>2017</v>
      </c>
      <c r="H25" s="54">
        <v>2229</v>
      </c>
      <c r="I25" s="54">
        <v>2182</v>
      </c>
      <c r="J25" s="67">
        <v>2895</v>
      </c>
      <c r="K25" s="67">
        <v>4182</v>
      </c>
      <c r="L25" s="54">
        <v>5296</v>
      </c>
      <c r="M25" s="54">
        <v>8003</v>
      </c>
      <c r="N25" s="54">
        <v>9609</v>
      </c>
    </row>
    <row r="26" spans="1:14">
      <c r="A26" s="194"/>
      <c r="B26" s="51" t="s">
        <v>18</v>
      </c>
      <c r="C26" s="54">
        <v>888</v>
      </c>
      <c r="D26" s="108">
        <v>1207</v>
      </c>
      <c r="E26" s="54">
        <v>1195</v>
      </c>
      <c r="F26" s="54">
        <v>1339</v>
      </c>
      <c r="G26" s="54">
        <v>1356</v>
      </c>
      <c r="H26" s="54">
        <v>1793</v>
      </c>
      <c r="I26" s="54">
        <v>1586</v>
      </c>
      <c r="J26" s="67">
        <v>1877</v>
      </c>
      <c r="K26" s="67">
        <v>2368</v>
      </c>
      <c r="L26" s="54">
        <v>3094</v>
      </c>
      <c r="M26" s="54">
        <v>4731</v>
      </c>
      <c r="N26" s="54">
        <v>6775</v>
      </c>
    </row>
    <row r="27" spans="1:14">
      <c r="A27" s="194"/>
      <c r="B27" s="51" t="s">
        <v>19</v>
      </c>
      <c r="C27" s="54">
        <v>3340</v>
      </c>
      <c r="D27" s="108">
        <v>3935</v>
      </c>
      <c r="E27" s="54">
        <v>3367</v>
      </c>
      <c r="F27" s="54">
        <v>4440</v>
      </c>
      <c r="G27" s="54">
        <v>5042</v>
      </c>
      <c r="H27" s="54">
        <v>5283</v>
      </c>
      <c r="I27" s="54">
        <v>5071</v>
      </c>
      <c r="J27" s="67">
        <v>8025</v>
      </c>
      <c r="K27" s="67">
        <v>9902</v>
      </c>
      <c r="L27" s="54">
        <v>12118</v>
      </c>
      <c r="M27" s="54">
        <v>15037</v>
      </c>
      <c r="N27" s="54">
        <v>20243</v>
      </c>
    </row>
    <row r="28" spans="1:14">
      <c r="A28" s="194"/>
      <c r="B28" s="51" t="s">
        <v>20</v>
      </c>
      <c r="C28" s="54">
        <v>967</v>
      </c>
      <c r="D28" s="108">
        <v>1280</v>
      </c>
      <c r="E28" s="54">
        <v>1657</v>
      </c>
      <c r="F28" s="54">
        <v>1812</v>
      </c>
      <c r="G28" s="54">
        <v>1825</v>
      </c>
      <c r="H28" s="54">
        <v>2034</v>
      </c>
      <c r="I28" s="54">
        <v>2614</v>
      </c>
      <c r="J28" s="67">
        <v>3592</v>
      </c>
      <c r="K28" s="67">
        <v>3737</v>
      </c>
      <c r="L28" s="54">
        <v>4559</v>
      </c>
      <c r="M28" s="54">
        <v>6912</v>
      </c>
      <c r="N28" s="54">
        <v>8628</v>
      </c>
    </row>
    <row r="29" spans="1:14">
      <c r="A29" s="194"/>
      <c r="B29" s="51" t="s">
        <v>21</v>
      </c>
      <c r="C29" s="54">
        <v>1108</v>
      </c>
      <c r="D29" s="108">
        <v>1620</v>
      </c>
      <c r="E29" s="54">
        <v>1808</v>
      </c>
      <c r="F29" s="54">
        <v>2144</v>
      </c>
      <c r="G29" s="54">
        <v>2234</v>
      </c>
      <c r="H29" s="54">
        <v>2707</v>
      </c>
      <c r="I29" s="54">
        <v>2692</v>
      </c>
      <c r="J29" s="67">
        <v>3219</v>
      </c>
      <c r="K29" s="67">
        <v>4003</v>
      </c>
      <c r="L29" s="54">
        <v>5097</v>
      </c>
      <c r="M29" s="54">
        <v>7570</v>
      </c>
      <c r="N29" s="54">
        <v>10649</v>
      </c>
    </row>
    <row r="30" spans="1:14">
      <c r="A30" s="194"/>
      <c r="B30" s="51" t="s">
        <v>22</v>
      </c>
      <c r="C30" s="54">
        <v>1378</v>
      </c>
      <c r="D30" s="108">
        <v>1668</v>
      </c>
      <c r="E30" s="54">
        <v>1682</v>
      </c>
      <c r="F30" s="54">
        <v>1993</v>
      </c>
      <c r="G30" s="54">
        <v>2097</v>
      </c>
      <c r="H30" s="54">
        <v>2540</v>
      </c>
      <c r="I30" s="54">
        <v>2213</v>
      </c>
      <c r="J30" s="67">
        <v>2748</v>
      </c>
      <c r="K30" s="67">
        <v>3232</v>
      </c>
      <c r="L30" s="54">
        <v>3759</v>
      </c>
      <c r="M30" s="54">
        <v>5953</v>
      </c>
      <c r="N30" s="54">
        <v>8125</v>
      </c>
    </row>
    <row r="31" spans="1:14">
      <c r="A31" s="194"/>
      <c r="B31" s="51" t="s">
        <v>23</v>
      </c>
      <c r="C31" s="54">
        <v>708</v>
      </c>
      <c r="D31" s="108">
        <v>1196</v>
      </c>
      <c r="E31" s="54">
        <v>1211</v>
      </c>
      <c r="F31" s="54">
        <v>1351</v>
      </c>
      <c r="G31" s="54">
        <v>1148</v>
      </c>
      <c r="H31" s="54">
        <v>1509</v>
      </c>
      <c r="I31" s="54">
        <v>1418</v>
      </c>
      <c r="J31" s="67">
        <v>1769</v>
      </c>
      <c r="K31" s="67">
        <v>2167</v>
      </c>
      <c r="L31" s="54">
        <v>2578</v>
      </c>
      <c r="M31" s="54">
        <v>3790</v>
      </c>
      <c r="N31" s="54">
        <v>4985</v>
      </c>
    </row>
    <row r="32" spans="1:14">
      <c r="A32" s="194"/>
      <c r="B32" s="51" t="s">
        <v>24</v>
      </c>
      <c r="C32" s="54">
        <v>1061</v>
      </c>
      <c r="D32" s="108">
        <v>2007</v>
      </c>
      <c r="E32" s="54">
        <v>1957</v>
      </c>
      <c r="F32" s="54">
        <v>2133</v>
      </c>
      <c r="G32" s="54">
        <v>2430</v>
      </c>
      <c r="H32" s="54">
        <v>2824</v>
      </c>
      <c r="I32" s="54">
        <v>2647</v>
      </c>
      <c r="J32" s="67">
        <v>3574</v>
      </c>
      <c r="K32" s="67">
        <v>4735</v>
      </c>
      <c r="L32" s="54">
        <v>5644</v>
      </c>
      <c r="M32" s="54">
        <v>8075</v>
      </c>
      <c r="N32" s="54">
        <v>10417</v>
      </c>
    </row>
    <row r="33" spans="1:14">
      <c r="A33" s="194"/>
      <c r="B33" s="51" t="s">
        <v>25</v>
      </c>
      <c r="C33" s="54">
        <v>7850</v>
      </c>
      <c r="D33" s="108">
        <v>8281</v>
      </c>
      <c r="E33" s="54">
        <v>6540</v>
      </c>
      <c r="F33" s="54">
        <v>9852</v>
      </c>
      <c r="G33" s="54">
        <v>11501</v>
      </c>
      <c r="H33" s="54">
        <v>10162</v>
      </c>
      <c r="I33" s="54">
        <v>10375</v>
      </c>
      <c r="J33" s="67">
        <v>15135</v>
      </c>
      <c r="K33" s="67">
        <v>26709</v>
      </c>
      <c r="L33" s="54">
        <v>26768</v>
      </c>
      <c r="M33" s="54">
        <v>25276</v>
      </c>
      <c r="N33" s="54">
        <v>25193</v>
      </c>
    </row>
    <row r="34" spans="1:14">
      <c r="A34" s="194"/>
      <c r="B34" s="51" t="s">
        <v>26</v>
      </c>
      <c r="C34" s="54">
        <v>944</v>
      </c>
      <c r="D34" s="108">
        <v>679</v>
      </c>
      <c r="E34" s="54">
        <v>780</v>
      </c>
      <c r="F34" s="54">
        <v>1003</v>
      </c>
      <c r="G34" s="54">
        <v>1062</v>
      </c>
      <c r="H34" s="54">
        <v>1188</v>
      </c>
      <c r="I34" s="54">
        <v>1695</v>
      </c>
      <c r="J34" s="67" t="s">
        <v>88</v>
      </c>
      <c r="K34" s="67" t="s">
        <v>88</v>
      </c>
      <c r="L34" s="67" t="s">
        <v>88</v>
      </c>
      <c r="M34" s="67" t="s">
        <v>88</v>
      </c>
      <c r="N34" s="67" t="s">
        <v>88</v>
      </c>
    </row>
    <row r="35" spans="1:14" ht="15.75">
      <c r="B35" s="109"/>
      <c r="C35" s="109"/>
      <c r="D35" s="109"/>
      <c r="E35" s="109"/>
      <c r="F35" s="109"/>
      <c r="G35" s="109"/>
      <c r="H35" s="109"/>
    </row>
  </sheetData>
  <mergeCells count="15">
    <mergeCell ref="A1:A34"/>
    <mergeCell ref="H3:H4"/>
    <mergeCell ref="G3:G4"/>
    <mergeCell ref="C3:C4"/>
    <mergeCell ref="D3:D4"/>
    <mergeCell ref="E3:E4"/>
    <mergeCell ref="F3:F4"/>
    <mergeCell ref="B3:B4"/>
    <mergeCell ref="N3:N4"/>
    <mergeCell ref="B1:N1"/>
    <mergeCell ref="M3:M4"/>
    <mergeCell ref="K3:K4"/>
    <mergeCell ref="J3:J4"/>
    <mergeCell ref="I3:I4"/>
    <mergeCell ref="L3:L4"/>
  </mergeCells>
  <phoneticPr fontId="2" type="noConversion"/>
  <pageMargins left="0.39370078740157483" right="0.59055118110236227" top="0.78740157480314965" bottom="0.39370078740157483" header="0.11811023622047245" footer="0.11811023622047245"/>
  <pageSetup paperSize="9" orientation="landscape" r:id="rId1"/>
  <headerFooter alignWithMargins="0"/>
</worksheet>
</file>

<file path=xl/worksheets/sheet9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Лист93">
    <tabColor indexed="61"/>
  </sheetPr>
  <dimension ref="A1:N35"/>
  <sheetViews>
    <sheetView view="pageBreakPreview" zoomScale="80" zoomScaleNormal="75" zoomScaleSheetLayoutView="80" workbookViewId="0">
      <selection activeCell="N2" sqref="N2"/>
    </sheetView>
  </sheetViews>
  <sheetFormatPr defaultColWidth="9.140625" defaultRowHeight="12.75"/>
  <cols>
    <col min="1" max="1" width="4.85546875" style="68" customWidth="1"/>
    <col min="2" max="2" width="17.5703125" style="51" customWidth="1"/>
    <col min="3" max="13" width="9.7109375" style="51" customWidth="1"/>
    <col min="14" max="16384" width="9.140625" style="51"/>
  </cols>
  <sheetData>
    <row r="1" spans="1:14" s="81" customFormat="1" ht="16.899999999999999" customHeight="1">
      <c r="A1" s="194">
        <v>98</v>
      </c>
      <c r="B1" s="190" t="s">
        <v>72</v>
      </c>
      <c r="C1" s="190"/>
      <c r="D1" s="190"/>
      <c r="E1" s="190"/>
      <c r="F1" s="190"/>
      <c r="G1" s="190"/>
      <c r="H1" s="190"/>
      <c r="I1" s="190"/>
      <c r="J1" s="190"/>
      <c r="K1" s="190"/>
      <c r="L1" s="190"/>
      <c r="M1" s="190"/>
      <c r="N1" s="190"/>
    </row>
    <row r="2" spans="1:14">
      <c r="A2" s="194"/>
      <c r="C2" s="37"/>
      <c r="D2" s="37"/>
      <c r="E2" s="37"/>
      <c r="F2" s="37"/>
      <c r="G2" s="37"/>
      <c r="H2" s="37"/>
      <c r="I2" s="37"/>
      <c r="J2" s="37"/>
      <c r="K2" s="37"/>
      <c r="L2" s="37"/>
      <c r="M2" s="37"/>
      <c r="N2" s="154" t="s">
        <v>91</v>
      </c>
    </row>
    <row r="3" spans="1:14">
      <c r="A3" s="194"/>
      <c r="B3" s="220"/>
      <c r="C3" s="168">
        <v>2007</v>
      </c>
      <c r="D3" s="191">
        <v>2008</v>
      </c>
      <c r="E3" s="168">
        <v>2009</v>
      </c>
      <c r="F3" s="168">
        <v>2010</v>
      </c>
      <c r="G3" s="168">
        <v>2011</v>
      </c>
      <c r="H3" s="191">
        <v>2012</v>
      </c>
      <c r="I3" s="168">
        <v>2013</v>
      </c>
      <c r="J3" s="168">
        <v>2014</v>
      </c>
      <c r="K3" s="168">
        <v>2015</v>
      </c>
      <c r="L3" s="191">
        <v>2016</v>
      </c>
      <c r="M3" s="191">
        <v>2017</v>
      </c>
      <c r="N3" s="191">
        <v>2018</v>
      </c>
    </row>
    <row r="4" spans="1:14" ht="13.9" customHeight="1">
      <c r="A4" s="194"/>
      <c r="B4" s="211"/>
      <c r="C4" s="169"/>
      <c r="D4" s="192"/>
      <c r="E4" s="169"/>
      <c r="F4" s="169"/>
      <c r="G4" s="169"/>
      <c r="H4" s="192"/>
      <c r="I4" s="169"/>
      <c r="J4" s="169"/>
      <c r="K4" s="169"/>
      <c r="L4" s="192"/>
      <c r="M4" s="192"/>
      <c r="N4" s="192"/>
    </row>
    <row r="5" spans="1:14">
      <c r="A5" s="194"/>
      <c r="B5" s="101"/>
      <c r="C5" s="74"/>
      <c r="D5" s="74"/>
      <c r="E5" s="102"/>
      <c r="F5" s="102"/>
      <c r="G5" s="63"/>
      <c r="H5" s="102"/>
    </row>
    <row r="6" spans="1:14">
      <c r="A6" s="194"/>
      <c r="B6" s="65" t="s">
        <v>0</v>
      </c>
      <c r="C6" s="66">
        <f>SUM(C8:C34)</f>
        <v>13980</v>
      </c>
      <c r="D6" s="66">
        <f>SUM(D8:D34)</f>
        <v>30883</v>
      </c>
      <c r="E6" s="66">
        <f>SUM(E8:E34)</f>
        <v>14549</v>
      </c>
      <c r="F6" s="66">
        <v>23818</v>
      </c>
      <c r="G6" s="66">
        <f t="shared" ref="G6:N6" si="0">SUM(G8:G34)</f>
        <v>23462</v>
      </c>
      <c r="H6" s="66">
        <f t="shared" si="0"/>
        <v>27204</v>
      </c>
      <c r="I6" s="66">
        <f t="shared" si="0"/>
        <v>35040</v>
      </c>
      <c r="J6" s="66">
        <f t="shared" si="0"/>
        <v>29845</v>
      </c>
      <c r="K6" s="66">
        <f t="shared" si="0"/>
        <v>32086</v>
      </c>
      <c r="L6" s="66">
        <f t="shared" si="0"/>
        <v>35497</v>
      </c>
      <c r="M6" s="66">
        <f t="shared" si="0"/>
        <v>43972</v>
      </c>
      <c r="N6" s="66">
        <f t="shared" si="0"/>
        <v>46319</v>
      </c>
    </row>
    <row r="7" spans="1:14">
      <c r="A7" s="194"/>
      <c r="C7" s="54"/>
      <c r="D7" s="54"/>
      <c r="E7" s="54"/>
      <c r="F7" s="54"/>
      <c r="G7" s="54"/>
      <c r="H7" s="54"/>
    </row>
    <row r="8" spans="1:14" ht="25.5">
      <c r="A8" s="194"/>
      <c r="B8" s="64" t="s">
        <v>35</v>
      </c>
      <c r="C8" s="120">
        <v>813</v>
      </c>
      <c r="D8" s="120">
        <v>1362</v>
      </c>
      <c r="E8" s="54">
        <v>564</v>
      </c>
      <c r="F8" s="54">
        <v>1717</v>
      </c>
      <c r="G8" s="54">
        <v>1219</v>
      </c>
      <c r="H8" s="54">
        <v>1974</v>
      </c>
      <c r="I8" s="54">
        <v>3190</v>
      </c>
      <c r="J8" s="67" t="s">
        <v>88</v>
      </c>
      <c r="K8" s="67" t="s">
        <v>88</v>
      </c>
      <c r="L8" s="67" t="s">
        <v>88</v>
      </c>
      <c r="M8" s="67" t="s">
        <v>88</v>
      </c>
      <c r="N8" s="67" t="s">
        <v>88</v>
      </c>
    </row>
    <row r="9" spans="1:14">
      <c r="A9" s="194"/>
      <c r="B9" s="51" t="s">
        <v>1</v>
      </c>
      <c r="C9" s="120">
        <v>731</v>
      </c>
      <c r="D9" s="120">
        <v>1526</v>
      </c>
      <c r="E9" s="54">
        <v>464</v>
      </c>
      <c r="F9" s="54">
        <v>980</v>
      </c>
      <c r="G9" s="54">
        <v>980</v>
      </c>
      <c r="H9" s="54">
        <v>736</v>
      </c>
      <c r="I9" s="54">
        <v>1099</v>
      </c>
      <c r="J9" s="67">
        <v>799</v>
      </c>
      <c r="K9" s="54">
        <v>903</v>
      </c>
      <c r="L9" s="54">
        <v>917</v>
      </c>
      <c r="M9" s="51">
        <v>1160</v>
      </c>
      <c r="N9" s="54">
        <v>1069</v>
      </c>
    </row>
    <row r="10" spans="1:14">
      <c r="A10" s="194"/>
      <c r="B10" s="51" t="s">
        <v>2</v>
      </c>
      <c r="C10" s="120">
        <v>312</v>
      </c>
      <c r="D10" s="120">
        <v>891</v>
      </c>
      <c r="E10" s="54">
        <v>649</v>
      </c>
      <c r="F10" s="54">
        <v>602</v>
      </c>
      <c r="G10" s="54">
        <v>687</v>
      </c>
      <c r="H10" s="54">
        <v>836</v>
      </c>
      <c r="I10" s="54">
        <v>1049</v>
      </c>
      <c r="J10" s="67">
        <v>1171</v>
      </c>
      <c r="K10" s="54">
        <v>1313</v>
      </c>
      <c r="L10" s="54">
        <v>1478</v>
      </c>
      <c r="M10" s="51">
        <v>1975</v>
      </c>
      <c r="N10" s="54">
        <v>2259</v>
      </c>
    </row>
    <row r="11" spans="1:14">
      <c r="A11" s="194"/>
      <c r="B11" s="51" t="s">
        <v>3</v>
      </c>
      <c r="C11" s="120">
        <v>717</v>
      </c>
      <c r="D11" s="120">
        <v>1689</v>
      </c>
      <c r="E11" s="54">
        <v>639</v>
      </c>
      <c r="F11" s="54">
        <v>788</v>
      </c>
      <c r="G11" s="54">
        <v>888</v>
      </c>
      <c r="H11" s="54">
        <v>1278</v>
      </c>
      <c r="I11" s="54">
        <v>1509</v>
      </c>
      <c r="J11" s="67">
        <v>1212</v>
      </c>
      <c r="K11" s="54">
        <v>1815</v>
      </c>
      <c r="L11" s="54">
        <v>2132</v>
      </c>
      <c r="M11" s="51">
        <v>1938</v>
      </c>
      <c r="N11" s="54">
        <v>1869</v>
      </c>
    </row>
    <row r="12" spans="1:14">
      <c r="A12" s="194"/>
      <c r="B12" s="51" t="s">
        <v>4</v>
      </c>
      <c r="C12" s="120">
        <v>602</v>
      </c>
      <c r="D12" s="120">
        <v>1239</v>
      </c>
      <c r="E12" s="54">
        <v>874</v>
      </c>
      <c r="F12" s="54">
        <v>1117</v>
      </c>
      <c r="G12" s="54">
        <v>1453</v>
      </c>
      <c r="H12" s="54">
        <v>1724</v>
      </c>
      <c r="I12" s="54">
        <v>2132</v>
      </c>
      <c r="J12" s="67">
        <v>975</v>
      </c>
      <c r="K12" s="54">
        <v>416</v>
      </c>
      <c r="L12" s="54">
        <v>577</v>
      </c>
      <c r="M12" s="51">
        <v>649</v>
      </c>
      <c r="N12" s="54">
        <v>646</v>
      </c>
    </row>
    <row r="13" spans="1:14">
      <c r="A13" s="194"/>
      <c r="B13" s="51" t="s">
        <v>5</v>
      </c>
      <c r="C13" s="120">
        <v>306</v>
      </c>
      <c r="D13" s="120">
        <v>710</v>
      </c>
      <c r="E13" s="54">
        <v>223</v>
      </c>
      <c r="F13" s="54">
        <v>522</v>
      </c>
      <c r="G13" s="54">
        <v>433</v>
      </c>
      <c r="H13" s="54">
        <v>420</v>
      </c>
      <c r="I13" s="54">
        <v>582</v>
      </c>
      <c r="J13" s="67">
        <v>552</v>
      </c>
      <c r="K13" s="54">
        <v>528</v>
      </c>
      <c r="L13" s="54">
        <v>692</v>
      </c>
      <c r="M13" s="51">
        <v>978</v>
      </c>
      <c r="N13" s="54">
        <v>1055</v>
      </c>
    </row>
    <row r="14" spans="1:14">
      <c r="A14" s="194"/>
      <c r="B14" s="51" t="s">
        <v>6</v>
      </c>
      <c r="C14" s="120">
        <v>842</v>
      </c>
      <c r="D14" s="120">
        <v>1965</v>
      </c>
      <c r="E14" s="54">
        <v>556</v>
      </c>
      <c r="F14" s="54">
        <v>895</v>
      </c>
      <c r="G14" s="54">
        <v>1325</v>
      </c>
      <c r="H14" s="54">
        <v>941</v>
      </c>
      <c r="I14" s="54">
        <v>1391</v>
      </c>
      <c r="J14" s="67">
        <v>1518</v>
      </c>
      <c r="K14" s="54">
        <v>1346</v>
      </c>
      <c r="L14" s="54">
        <v>1263</v>
      </c>
      <c r="M14" s="51">
        <v>2736</v>
      </c>
      <c r="N14" s="54">
        <v>3438</v>
      </c>
    </row>
    <row r="15" spans="1:14">
      <c r="A15" s="194"/>
      <c r="B15" s="51" t="s">
        <v>7</v>
      </c>
      <c r="C15" s="120">
        <v>265</v>
      </c>
      <c r="D15" s="120">
        <v>632</v>
      </c>
      <c r="E15" s="54">
        <v>357</v>
      </c>
      <c r="F15" s="54">
        <v>679</v>
      </c>
      <c r="G15" s="54">
        <v>435</v>
      </c>
      <c r="H15" s="54">
        <v>731</v>
      </c>
      <c r="I15" s="54">
        <v>701</v>
      </c>
      <c r="J15" s="67">
        <v>551</v>
      </c>
      <c r="K15" s="54">
        <v>774</v>
      </c>
      <c r="L15" s="54">
        <v>896</v>
      </c>
      <c r="M15" s="51">
        <v>705</v>
      </c>
      <c r="N15" s="54">
        <v>757</v>
      </c>
    </row>
    <row r="16" spans="1:14">
      <c r="A16" s="194"/>
      <c r="B16" s="51" t="s">
        <v>8</v>
      </c>
      <c r="C16" s="120">
        <v>683</v>
      </c>
      <c r="D16" s="120">
        <v>1640</v>
      </c>
      <c r="E16" s="54">
        <v>659</v>
      </c>
      <c r="F16" s="54">
        <v>1643</v>
      </c>
      <c r="G16" s="54">
        <v>1046</v>
      </c>
      <c r="H16" s="54">
        <v>1030</v>
      </c>
      <c r="I16" s="54">
        <v>1898</v>
      </c>
      <c r="J16" s="67">
        <v>2728</v>
      </c>
      <c r="K16" s="54">
        <v>1906</v>
      </c>
      <c r="L16" s="54">
        <v>1860</v>
      </c>
      <c r="M16" s="51">
        <v>2907</v>
      </c>
      <c r="N16" s="54">
        <v>2388</v>
      </c>
    </row>
    <row r="17" spans="1:14">
      <c r="A17" s="194"/>
      <c r="B17" s="51" t="s">
        <v>9</v>
      </c>
      <c r="C17" s="120">
        <v>1379</v>
      </c>
      <c r="D17" s="120">
        <v>3883</v>
      </c>
      <c r="E17" s="54">
        <v>1281</v>
      </c>
      <c r="F17" s="54">
        <v>2787</v>
      </c>
      <c r="G17" s="54">
        <v>1922</v>
      </c>
      <c r="H17" s="54">
        <v>2338</v>
      </c>
      <c r="I17" s="54">
        <v>4080</v>
      </c>
      <c r="J17" s="67">
        <v>4491</v>
      </c>
      <c r="K17" s="54">
        <v>3774</v>
      </c>
      <c r="L17" s="54">
        <v>4808</v>
      </c>
      <c r="M17" s="51">
        <v>9510</v>
      </c>
      <c r="N17" s="54">
        <v>9622</v>
      </c>
    </row>
    <row r="18" spans="1:14">
      <c r="A18" s="194"/>
      <c r="B18" s="51" t="s">
        <v>10</v>
      </c>
      <c r="C18" s="120">
        <v>173</v>
      </c>
      <c r="D18" s="120">
        <v>350</v>
      </c>
      <c r="E18" s="54">
        <v>229</v>
      </c>
      <c r="F18" s="54">
        <v>296</v>
      </c>
      <c r="G18" s="54">
        <v>344</v>
      </c>
      <c r="H18" s="54">
        <v>313</v>
      </c>
      <c r="I18" s="54">
        <v>392</v>
      </c>
      <c r="J18" s="67">
        <v>300</v>
      </c>
      <c r="K18" s="54">
        <v>309</v>
      </c>
      <c r="L18" s="54">
        <v>373</v>
      </c>
      <c r="M18" s="51">
        <v>355</v>
      </c>
      <c r="N18" s="54">
        <v>330</v>
      </c>
    </row>
    <row r="19" spans="1:14">
      <c r="A19" s="194"/>
      <c r="B19" s="51" t="s">
        <v>11</v>
      </c>
      <c r="C19" s="120">
        <v>377</v>
      </c>
      <c r="D19" s="120">
        <v>774</v>
      </c>
      <c r="E19" s="54">
        <v>330</v>
      </c>
      <c r="F19" s="54">
        <v>436</v>
      </c>
      <c r="G19" s="54">
        <v>556</v>
      </c>
      <c r="H19" s="54">
        <v>732</v>
      </c>
      <c r="I19" s="54">
        <v>760</v>
      </c>
      <c r="J19" s="67">
        <v>95</v>
      </c>
      <c r="K19" s="54">
        <v>44</v>
      </c>
      <c r="L19" s="54">
        <v>84</v>
      </c>
      <c r="M19" s="51">
        <v>140</v>
      </c>
      <c r="N19" s="54">
        <v>88</v>
      </c>
    </row>
    <row r="20" spans="1:14">
      <c r="A20" s="194"/>
      <c r="B20" s="51" t="s">
        <v>12</v>
      </c>
      <c r="C20" s="120">
        <v>926</v>
      </c>
      <c r="D20" s="120">
        <v>2355</v>
      </c>
      <c r="E20" s="54">
        <v>1081</v>
      </c>
      <c r="F20" s="54">
        <v>1948</v>
      </c>
      <c r="G20" s="54">
        <v>1467</v>
      </c>
      <c r="H20" s="54">
        <v>1638</v>
      </c>
      <c r="I20" s="54">
        <v>2139</v>
      </c>
      <c r="J20" s="67">
        <v>2851</v>
      </c>
      <c r="K20" s="54">
        <v>2354</v>
      </c>
      <c r="L20" s="54">
        <v>2335</v>
      </c>
      <c r="M20" s="51">
        <v>3487</v>
      </c>
      <c r="N20" s="54">
        <v>4392</v>
      </c>
    </row>
    <row r="21" spans="1:14">
      <c r="A21" s="194"/>
      <c r="B21" s="51" t="s">
        <v>13</v>
      </c>
      <c r="C21" s="120">
        <v>210</v>
      </c>
      <c r="D21" s="120">
        <v>471</v>
      </c>
      <c r="E21" s="54">
        <v>237</v>
      </c>
      <c r="F21" s="54">
        <v>448</v>
      </c>
      <c r="G21" s="54">
        <v>377</v>
      </c>
      <c r="H21" s="54">
        <v>395</v>
      </c>
      <c r="I21" s="54">
        <v>499</v>
      </c>
      <c r="J21" s="67">
        <v>469</v>
      </c>
      <c r="K21" s="54">
        <v>599</v>
      </c>
      <c r="L21" s="54">
        <v>645</v>
      </c>
      <c r="M21" s="51">
        <v>422</v>
      </c>
      <c r="N21" s="54">
        <v>292</v>
      </c>
    </row>
    <row r="22" spans="1:14">
      <c r="A22" s="194"/>
      <c r="B22" s="51" t="s">
        <v>14</v>
      </c>
      <c r="C22" s="120">
        <v>714</v>
      </c>
      <c r="D22" s="120">
        <v>1525</v>
      </c>
      <c r="E22" s="54">
        <v>854</v>
      </c>
      <c r="F22" s="54">
        <v>1067</v>
      </c>
      <c r="G22" s="54">
        <v>1246</v>
      </c>
      <c r="H22" s="54">
        <v>1607</v>
      </c>
      <c r="I22" s="54">
        <v>1663</v>
      </c>
      <c r="J22" s="67">
        <v>1694</v>
      </c>
      <c r="K22" s="54">
        <v>1848</v>
      </c>
      <c r="L22" s="54">
        <v>2012</v>
      </c>
      <c r="M22" s="51">
        <v>1777</v>
      </c>
      <c r="N22" s="54">
        <v>1864</v>
      </c>
    </row>
    <row r="23" spans="1:14">
      <c r="A23" s="194"/>
      <c r="B23" s="51" t="s">
        <v>15</v>
      </c>
      <c r="C23" s="120">
        <v>328</v>
      </c>
      <c r="D23" s="120">
        <v>590</v>
      </c>
      <c r="E23" s="54">
        <v>343</v>
      </c>
      <c r="F23" s="54">
        <v>642</v>
      </c>
      <c r="G23" s="54">
        <v>590</v>
      </c>
      <c r="H23" s="54">
        <v>567</v>
      </c>
      <c r="I23" s="54">
        <v>762</v>
      </c>
      <c r="J23" s="67">
        <v>707</v>
      </c>
      <c r="K23" s="54">
        <v>853</v>
      </c>
      <c r="L23" s="54">
        <v>962</v>
      </c>
      <c r="M23" s="51">
        <v>1122</v>
      </c>
      <c r="N23" s="54">
        <v>1100</v>
      </c>
    </row>
    <row r="24" spans="1:14">
      <c r="A24" s="194"/>
      <c r="B24" s="51" t="s">
        <v>16</v>
      </c>
      <c r="C24" s="120">
        <v>438</v>
      </c>
      <c r="D24" s="120">
        <v>702</v>
      </c>
      <c r="E24" s="54">
        <v>275</v>
      </c>
      <c r="F24" s="54">
        <v>375</v>
      </c>
      <c r="G24" s="54">
        <v>890</v>
      </c>
      <c r="H24" s="54">
        <v>684</v>
      </c>
      <c r="I24" s="54">
        <v>1061</v>
      </c>
      <c r="J24" s="67">
        <v>1099</v>
      </c>
      <c r="K24" s="54">
        <v>961</v>
      </c>
      <c r="L24" s="54">
        <v>915</v>
      </c>
      <c r="M24" s="51">
        <v>1865</v>
      </c>
      <c r="N24" s="54">
        <v>1979</v>
      </c>
    </row>
    <row r="25" spans="1:14">
      <c r="A25" s="194"/>
      <c r="B25" s="51" t="s">
        <v>17</v>
      </c>
      <c r="C25" s="120">
        <v>203</v>
      </c>
      <c r="D25" s="120">
        <v>444</v>
      </c>
      <c r="E25" s="54">
        <v>168</v>
      </c>
      <c r="F25" s="54">
        <v>405</v>
      </c>
      <c r="G25" s="54">
        <v>315</v>
      </c>
      <c r="H25" s="54">
        <v>461</v>
      </c>
      <c r="I25" s="54">
        <v>447</v>
      </c>
      <c r="J25" s="67">
        <v>403</v>
      </c>
      <c r="K25" s="54">
        <v>542</v>
      </c>
      <c r="L25" s="54">
        <v>483</v>
      </c>
      <c r="M25" s="51">
        <v>406</v>
      </c>
      <c r="N25" s="54">
        <v>434</v>
      </c>
    </row>
    <row r="26" spans="1:14">
      <c r="A26" s="194"/>
      <c r="B26" s="51" t="s">
        <v>18</v>
      </c>
      <c r="C26" s="120">
        <v>385</v>
      </c>
      <c r="D26" s="120">
        <v>830</v>
      </c>
      <c r="E26" s="54">
        <v>213</v>
      </c>
      <c r="F26" s="54">
        <v>512</v>
      </c>
      <c r="G26" s="54">
        <v>394</v>
      </c>
      <c r="H26" s="54">
        <v>643</v>
      </c>
      <c r="I26" s="54">
        <v>721</v>
      </c>
      <c r="J26" s="67">
        <v>507</v>
      </c>
      <c r="K26" s="54">
        <v>605</v>
      </c>
      <c r="L26" s="54">
        <v>728</v>
      </c>
      <c r="M26" s="51">
        <v>888</v>
      </c>
      <c r="N26" s="54">
        <v>935</v>
      </c>
    </row>
    <row r="27" spans="1:14">
      <c r="A27" s="194"/>
      <c r="B27" s="51" t="s">
        <v>19</v>
      </c>
      <c r="C27" s="120">
        <v>584</v>
      </c>
      <c r="D27" s="120">
        <v>1052</v>
      </c>
      <c r="E27" s="54">
        <v>808</v>
      </c>
      <c r="F27" s="54">
        <v>1137</v>
      </c>
      <c r="G27" s="54">
        <v>1325</v>
      </c>
      <c r="H27" s="54">
        <v>1577</v>
      </c>
      <c r="I27" s="54">
        <v>1703</v>
      </c>
      <c r="J27" s="67">
        <v>1415</v>
      </c>
      <c r="K27" s="54">
        <v>2021</v>
      </c>
      <c r="L27" s="54">
        <v>2280</v>
      </c>
      <c r="M27" s="51">
        <v>2068</v>
      </c>
      <c r="N27" s="54">
        <v>2166</v>
      </c>
    </row>
    <row r="28" spans="1:14">
      <c r="A28" s="194"/>
      <c r="B28" s="51" t="s">
        <v>20</v>
      </c>
      <c r="C28" s="120">
        <v>282</v>
      </c>
      <c r="D28" s="120">
        <v>705</v>
      </c>
      <c r="E28" s="54">
        <v>263</v>
      </c>
      <c r="F28" s="54">
        <v>507</v>
      </c>
      <c r="G28" s="54">
        <v>403</v>
      </c>
      <c r="H28" s="54">
        <v>386</v>
      </c>
      <c r="I28" s="54">
        <v>451</v>
      </c>
      <c r="J28" s="67">
        <v>487</v>
      </c>
      <c r="K28" s="54">
        <v>566</v>
      </c>
      <c r="L28" s="54">
        <v>595</v>
      </c>
      <c r="M28" s="51">
        <v>604</v>
      </c>
      <c r="N28" s="54">
        <v>704</v>
      </c>
    </row>
    <row r="29" spans="1:14">
      <c r="A29" s="194"/>
      <c r="B29" s="51" t="s">
        <v>21</v>
      </c>
      <c r="C29" s="120">
        <v>396</v>
      </c>
      <c r="D29" s="120">
        <v>951</v>
      </c>
      <c r="E29" s="54">
        <v>568</v>
      </c>
      <c r="F29" s="54">
        <v>665</v>
      </c>
      <c r="G29" s="54">
        <v>604</v>
      </c>
      <c r="H29" s="54">
        <v>688</v>
      </c>
      <c r="I29" s="54">
        <v>802</v>
      </c>
      <c r="J29" s="67">
        <v>843</v>
      </c>
      <c r="K29" s="54">
        <v>1090</v>
      </c>
      <c r="L29" s="54">
        <v>1242</v>
      </c>
      <c r="M29" s="51">
        <v>1128</v>
      </c>
      <c r="N29" s="54">
        <v>1022</v>
      </c>
    </row>
    <row r="30" spans="1:14">
      <c r="A30" s="194"/>
      <c r="B30" s="51" t="s">
        <v>22</v>
      </c>
      <c r="C30" s="120">
        <v>317</v>
      </c>
      <c r="D30" s="120">
        <v>528</v>
      </c>
      <c r="E30" s="54">
        <v>348</v>
      </c>
      <c r="F30" s="54">
        <v>478</v>
      </c>
      <c r="G30" s="54">
        <v>325</v>
      </c>
      <c r="H30" s="54">
        <v>428</v>
      </c>
      <c r="I30" s="54">
        <v>548</v>
      </c>
      <c r="J30" s="67">
        <v>490</v>
      </c>
      <c r="K30" s="54">
        <v>614</v>
      </c>
      <c r="L30" s="54">
        <v>682</v>
      </c>
      <c r="M30" s="51">
        <v>685</v>
      </c>
      <c r="N30" s="54">
        <v>603</v>
      </c>
    </row>
    <row r="31" spans="1:14">
      <c r="A31" s="194"/>
      <c r="B31" s="51" t="s">
        <v>23</v>
      </c>
      <c r="C31" s="120">
        <v>517</v>
      </c>
      <c r="D31" s="120">
        <v>1366</v>
      </c>
      <c r="E31" s="54">
        <v>468</v>
      </c>
      <c r="F31" s="54">
        <v>711</v>
      </c>
      <c r="G31" s="54">
        <v>517</v>
      </c>
      <c r="H31" s="54">
        <v>870</v>
      </c>
      <c r="I31" s="54">
        <v>1037</v>
      </c>
      <c r="J31" s="67">
        <v>729</v>
      </c>
      <c r="K31" s="54">
        <v>587</v>
      </c>
      <c r="L31" s="54">
        <v>684</v>
      </c>
      <c r="M31" s="51">
        <v>933</v>
      </c>
      <c r="N31" s="54">
        <v>1250</v>
      </c>
    </row>
    <row r="32" spans="1:14">
      <c r="A32" s="194"/>
      <c r="B32" s="51" t="s">
        <v>24</v>
      </c>
      <c r="C32" s="120">
        <v>199</v>
      </c>
      <c r="D32" s="120">
        <v>386</v>
      </c>
      <c r="E32" s="54">
        <v>250</v>
      </c>
      <c r="F32" s="54">
        <v>378</v>
      </c>
      <c r="G32" s="54">
        <v>383</v>
      </c>
      <c r="H32" s="54">
        <v>655</v>
      </c>
      <c r="I32" s="54">
        <v>496</v>
      </c>
      <c r="J32" s="67">
        <v>393</v>
      </c>
      <c r="K32" s="54">
        <v>507</v>
      </c>
      <c r="L32" s="54">
        <v>482</v>
      </c>
      <c r="M32" s="51">
        <v>510</v>
      </c>
      <c r="N32" s="54">
        <v>532</v>
      </c>
    </row>
    <row r="33" spans="1:14">
      <c r="A33" s="194"/>
      <c r="B33" s="51" t="s">
        <v>25</v>
      </c>
      <c r="C33" s="120">
        <v>1162</v>
      </c>
      <c r="D33" s="120">
        <v>2048</v>
      </c>
      <c r="E33" s="54">
        <v>1588</v>
      </c>
      <c r="F33" s="54">
        <v>1798</v>
      </c>
      <c r="G33" s="54">
        <v>3119</v>
      </c>
      <c r="H33" s="54">
        <v>3131</v>
      </c>
      <c r="I33" s="54">
        <v>3393</v>
      </c>
      <c r="J33" s="67">
        <v>3366</v>
      </c>
      <c r="K33" s="54">
        <v>5811</v>
      </c>
      <c r="L33" s="54">
        <v>6372</v>
      </c>
      <c r="M33" s="51">
        <v>5024</v>
      </c>
      <c r="N33" s="54">
        <v>5525</v>
      </c>
    </row>
    <row r="34" spans="1:14">
      <c r="A34" s="194"/>
      <c r="B34" s="51" t="s">
        <v>26</v>
      </c>
      <c r="C34" s="120">
        <v>119</v>
      </c>
      <c r="D34" s="120">
        <v>269</v>
      </c>
      <c r="E34" s="54">
        <v>260</v>
      </c>
      <c r="F34" s="54">
        <v>285</v>
      </c>
      <c r="G34" s="54">
        <v>219</v>
      </c>
      <c r="H34" s="54">
        <v>421</v>
      </c>
      <c r="I34" s="54">
        <v>535</v>
      </c>
      <c r="J34" s="67" t="s">
        <v>88</v>
      </c>
      <c r="K34" s="67" t="s">
        <v>88</v>
      </c>
      <c r="L34" s="67" t="s">
        <v>88</v>
      </c>
      <c r="M34" s="67" t="s">
        <v>88</v>
      </c>
      <c r="N34" s="67" t="s">
        <v>88</v>
      </c>
    </row>
    <row r="35" spans="1:14" ht="15.75">
      <c r="B35" s="109"/>
      <c r="C35" s="109"/>
      <c r="D35" s="109"/>
      <c r="E35" s="109"/>
      <c r="F35" s="109"/>
      <c r="G35" s="109"/>
    </row>
  </sheetData>
  <mergeCells count="15">
    <mergeCell ref="N3:N4"/>
    <mergeCell ref="B1:N1"/>
    <mergeCell ref="M3:M4"/>
    <mergeCell ref="A1:A34"/>
    <mergeCell ref="G3:G4"/>
    <mergeCell ref="F3:F4"/>
    <mergeCell ref="B3:B4"/>
    <mergeCell ref="C3:C4"/>
    <mergeCell ref="D3:D4"/>
    <mergeCell ref="E3:E4"/>
    <mergeCell ref="L3:L4"/>
    <mergeCell ref="K3:K4"/>
    <mergeCell ref="J3:J4"/>
    <mergeCell ref="I3:I4"/>
    <mergeCell ref="H3:H4"/>
  </mergeCells>
  <phoneticPr fontId="2" type="noConversion"/>
  <pageMargins left="0.39370078740157483" right="0.59055118110236227" top="0.78740157480314965" bottom="0.39370078740157483" header="0.11811023622047245" footer="0.11811023622047245"/>
  <pageSetup paperSize="9" orientation="landscape" r:id="rId1"/>
  <headerFooter alignWithMargins="0"/>
</worksheet>
</file>

<file path=xl/worksheets/sheet9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7A9329"/>
  </sheetPr>
  <dimension ref="A1:L31"/>
  <sheetViews>
    <sheetView zoomScale="80" zoomScaleNormal="80" workbookViewId="0">
      <selection sqref="A1:G34"/>
    </sheetView>
  </sheetViews>
  <sheetFormatPr defaultColWidth="9.140625" defaultRowHeight="12.75"/>
  <cols>
    <col min="1" max="7" width="12.7109375" style="18" customWidth="1"/>
    <col min="8" max="16384" width="9.140625" style="18"/>
  </cols>
  <sheetData>
    <row r="1" spans="1:12" ht="15.75">
      <c r="A1" s="185"/>
      <c r="B1" s="186"/>
      <c r="C1" s="186"/>
      <c r="D1" s="186"/>
      <c r="E1" s="186"/>
      <c r="F1" s="186"/>
      <c r="G1" s="186"/>
    </row>
    <row r="2" spans="1:12">
      <c r="A2" s="176"/>
      <c r="B2" s="176"/>
      <c r="C2" s="176"/>
      <c r="D2" s="176"/>
      <c r="E2" s="176"/>
      <c r="F2" s="176"/>
      <c r="G2" s="176"/>
    </row>
    <row r="3" spans="1:12">
      <c r="A3" s="189"/>
      <c r="B3" s="187"/>
      <c r="C3" s="187"/>
      <c r="D3" s="187"/>
      <c r="E3" s="187"/>
      <c r="F3" s="187"/>
      <c r="G3" s="187"/>
      <c r="H3" s="26"/>
      <c r="I3" s="26"/>
      <c r="J3" s="26"/>
    </row>
    <row r="4" spans="1:12">
      <c r="A4" s="189"/>
      <c r="B4" s="187"/>
      <c r="C4" s="187"/>
      <c r="D4" s="187"/>
      <c r="E4" s="187"/>
      <c r="F4" s="187"/>
      <c r="G4" s="56"/>
      <c r="H4" s="26"/>
      <c r="I4" s="26"/>
      <c r="J4" s="26"/>
    </row>
    <row r="5" spans="1:12">
      <c r="A5" s="189"/>
      <c r="B5" s="187"/>
      <c r="C5" s="187"/>
      <c r="D5" s="187"/>
      <c r="E5" s="187"/>
      <c r="F5" s="187"/>
      <c r="G5" s="145"/>
      <c r="H5" s="26"/>
      <c r="I5" s="26"/>
      <c r="J5" s="26"/>
    </row>
    <row r="6" spans="1:12">
      <c r="A6" s="58"/>
      <c r="B6" s="58"/>
      <c r="C6" s="58"/>
      <c r="D6" s="58"/>
      <c r="E6" s="58"/>
      <c r="F6" s="58"/>
      <c r="G6" s="58"/>
    </row>
    <row r="7" spans="1:12">
      <c r="C7" s="58"/>
    </row>
    <row r="8" spans="1:12">
      <c r="A8" s="26"/>
      <c r="C8" s="59"/>
    </row>
    <row r="9" spans="1:12">
      <c r="C9" s="59"/>
    </row>
    <row r="10" spans="1:12">
      <c r="C10" s="59"/>
    </row>
    <row r="11" spans="1:12">
      <c r="C11" s="59"/>
    </row>
    <row r="12" spans="1:12">
      <c r="C12" s="59"/>
    </row>
    <row r="13" spans="1:12">
      <c r="C13" s="59"/>
    </row>
    <row r="14" spans="1:12" ht="36" customHeight="1">
      <c r="A14" s="216" t="s">
        <v>147</v>
      </c>
      <c r="B14" s="216"/>
      <c r="C14" s="216"/>
      <c r="D14" s="216"/>
      <c r="E14" s="216"/>
      <c r="F14" s="216"/>
      <c r="G14" s="216"/>
      <c r="H14" s="60"/>
      <c r="I14" s="60"/>
      <c r="J14" s="60"/>
      <c r="K14" s="60"/>
      <c r="L14" s="60"/>
    </row>
    <row r="15" spans="1:12" ht="36" customHeight="1">
      <c r="A15" s="216"/>
      <c r="B15" s="216"/>
      <c r="C15" s="216"/>
      <c r="D15" s="216"/>
      <c r="E15" s="216"/>
      <c r="F15" s="216"/>
      <c r="G15" s="216"/>
      <c r="H15" s="60"/>
      <c r="I15" s="60"/>
      <c r="J15" s="60"/>
      <c r="K15" s="60"/>
      <c r="L15" s="60"/>
    </row>
    <row r="16" spans="1:12" ht="36" customHeight="1">
      <c r="A16" s="216"/>
      <c r="B16" s="216"/>
      <c r="C16" s="216"/>
      <c r="D16" s="216"/>
      <c r="E16" s="216"/>
      <c r="F16" s="216"/>
      <c r="G16" s="216"/>
      <c r="H16" s="60"/>
      <c r="I16" s="60"/>
      <c r="J16" s="60"/>
      <c r="K16" s="60"/>
      <c r="L16" s="60"/>
    </row>
    <row r="17" spans="1:7" ht="36" customHeight="1">
      <c r="A17" s="216"/>
      <c r="B17" s="216"/>
      <c r="C17" s="216"/>
      <c r="D17" s="216"/>
      <c r="E17" s="216"/>
      <c r="F17" s="216"/>
      <c r="G17" s="216"/>
    </row>
    <row r="18" spans="1:7" ht="38.25" customHeight="1">
      <c r="A18" s="216"/>
      <c r="B18" s="216"/>
      <c r="C18" s="216"/>
      <c r="D18" s="216"/>
      <c r="E18" s="216"/>
      <c r="F18" s="216"/>
      <c r="G18" s="216"/>
    </row>
    <row r="19" spans="1:7" ht="31.5" customHeight="1">
      <c r="C19" s="59"/>
    </row>
    <row r="20" spans="1:7">
      <c r="C20" s="59"/>
    </row>
    <row r="21" spans="1:7">
      <c r="C21" s="59"/>
    </row>
    <row r="22" spans="1:7">
      <c r="C22" s="59"/>
    </row>
    <row r="23" spans="1:7">
      <c r="C23" s="59"/>
    </row>
    <row r="24" spans="1:7">
      <c r="C24" s="59"/>
    </row>
    <row r="25" spans="1:7">
      <c r="C25" s="59"/>
    </row>
    <row r="26" spans="1:7">
      <c r="C26" s="59"/>
    </row>
    <row r="27" spans="1:7">
      <c r="C27" s="59"/>
    </row>
    <row r="28" spans="1:7">
      <c r="C28" s="59"/>
    </row>
    <row r="29" spans="1:7">
      <c r="C29" s="59"/>
    </row>
    <row r="30" spans="1:7">
      <c r="C30" s="59"/>
    </row>
    <row r="31" spans="1:7">
      <c r="C31" s="59"/>
    </row>
  </sheetData>
  <mergeCells count="11">
    <mergeCell ref="A14:G18"/>
    <mergeCell ref="A1:G1"/>
    <mergeCell ref="A2:G2"/>
    <mergeCell ref="A3:A5"/>
    <mergeCell ref="B3:C3"/>
    <mergeCell ref="D3:G3"/>
    <mergeCell ref="B4:B5"/>
    <mergeCell ref="C4:C5"/>
    <mergeCell ref="D4:D5"/>
    <mergeCell ref="E4:E5"/>
    <mergeCell ref="F4:F5"/>
  </mergeCells>
  <pageMargins left="0.7" right="0.7" top="0.75" bottom="0.75" header="0.3" footer="0.3"/>
  <pageSetup paperSize="9" orientation="portrait" r:id="rId1"/>
</worksheet>
</file>

<file path=xl/worksheets/sheet9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Лист95"/>
  <dimension ref="A1"/>
  <sheetViews>
    <sheetView workbookViewId="0">
      <selection sqref="A1:A34"/>
    </sheetView>
  </sheetViews>
  <sheetFormatPr defaultRowHeight="15"/>
  <sheetData>
    <row r="1" spans="1:1">
      <c r="A1" s="16" t="s">
        <v>80</v>
      </c>
    </row>
  </sheetData>
  <phoneticPr fontId="2" type="noConversion"/>
  <pageMargins left="0.75" right="0.75" top="1" bottom="1" header="0.5" footer="0.5"/>
  <pageSetup paperSize="9" orientation="portrait" r:id="rId1"/>
  <headerFooter alignWithMargins="0"/>
</worksheet>
</file>

<file path=xl/worksheets/sheet9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Лист96">
    <tabColor indexed="46"/>
  </sheetPr>
  <dimension ref="A1:N34"/>
  <sheetViews>
    <sheetView view="pageBreakPreview" zoomScale="80" zoomScaleSheetLayoutView="80" workbookViewId="0">
      <selection activeCell="K5" sqref="K5"/>
    </sheetView>
  </sheetViews>
  <sheetFormatPr defaultColWidth="9.140625" defaultRowHeight="12.75"/>
  <cols>
    <col min="1" max="1" width="4.85546875" style="68" customWidth="1"/>
    <col min="2" max="2" width="17" style="51" customWidth="1"/>
    <col min="3" max="13" width="9.85546875" style="51" customWidth="1"/>
    <col min="14" max="16384" width="9.140625" style="51"/>
  </cols>
  <sheetData>
    <row r="1" spans="1:14" s="81" customFormat="1" ht="16.5" customHeight="1">
      <c r="A1" s="194">
        <v>101</v>
      </c>
      <c r="B1" s="190" t="s">
        <v>157</v>
      </c>
      <c r="C1" s="190"/>
      <c r="D1" s="190"/>
      <c r="E1" s="190"/>
      <c r="F1" s="190"/>
      <c r="G1" s="190"/>
      <c r="H1" s="190"/>
      <c r="I1" s="190"/>
      <c r="J1" s="190"/>
      <c r="K1" s="190"/>
      <c r="L1" s="190"/>
      <c r="M1" s="190"/>
      <c r="N1" s="190"/>
    </row>
    <row r="2" spans="1:14">
      <c r="A2" s="194"/>
      <c r="C2" s="158"/>
      <c r="D2" s="158"/>
      <c r="E2" s="158"/>
      <c r="F2" s="158"/>
      <c r="G2" s="158"/>
      <c r="H2" s="158"/>
      <c r="I2" s="158"/>
      <c r="J2" s="158"/>
      <c r="K2" s="158"/>
      <c r="L2" s="158"/>
      <c r="M2" s="37"/>
      <c r="N2" s="155" t="s">
        <v>51</v>
      </c>
    </row>
    <row r="3" spans="1:14">
      <c r="A3" s="194"/>
      <c r="B3" s="220"/>
      <c r="C3" s="168">
        <v>2007</v>
      </c>
      <c r="D3" s="191">
        <v>2008</v>
      </c>
      <c r="E3" s="168">
        <v>2009</v>
      </c>
      <c r="F3" s="168">
        <v>2010</v>
      </c>
      <c r="G3" s="168">
        <v>2011</v>
      </c>
      <c r="H3" s="191">
        <v>2012</v>
      </c>
      <c r="I3" s="168">
        <v>2013</v>
      </c>
      <c r="J3" s="168">
        <v>2014</v>
      </c>
      <c r="K3" s="168">
        <v>2015</v>
      </c>
      <c r="L3" s="191">
        <v>2016</v>
      </c>
      <c r="M3" s="191">
        <v>2017</v>
      </c>
      <c r="N3" s="191">
        <v>2018</v>
      </c>
    </row>
    <row r="4" spans="1:14" ht="12.75" customHeight="1">
      <c r="A4" s="194"/>
      <c r="B4" s="211"/>
      <c r="C4" s="169"/>
      <c r="D4" s="192"/>
      <c r="E4" s="169"/>
      <c r="F4" s="169"/>
      <c r="G4" s="169"/>
      <c r="H4" s="192"/>
      <c r="I4" s="169"/>
      <c r="J4" s="169"/>
      <c r="K4" s="169"/>
      <c r="L4" s="192"/>
      <c r="M4" s="192"/>
      <c r="N4" s="192"/>
    </row>
    <row r="5" spans="1:14" ht="12.75" customHeight="1">
      <c r="A5" s="194"/>
      <c r="B5" s="101"/>
      <c r="C5" s="74"/>
      <c r="D5" s="102"/>
      <c r="E5" s="64"/>
      <c r="F5" s="64"/>
      <c r="G5" s="63"/>
      <c r="H5" s="64"/>
    </row>
    <row r="6" spans="1:14">
      <c r="A6" s="194"/>
      <c r="B6" s="65" t="s">
        <v>0</v>
      </c>
      <c r="C6" s="82">
        <f t="shared" ref="C6:N6" si="0">SUM(C8:C34)</f>
        <v>100</v>
      </c>
      <c r="D6" s="82">
        <f t="shared" si="0"/>
        <v>100</v>
      </c>
      <c r="E6" s="82">
        <f t="shared" si="0"/>
        <v>100</v>
      </c>
      <c r="F6" s="82">
        <f t="shared" si="0"/>
        <v>100</v>
      </c>
      <c r="G6" s="82">
        <f t="shared" si="0"/>
        <v>99.999999999999986</v>
      </c>
      <c r="H6" s="82">
        <f t="shared" si="0"/>
        <v>100.00000000000001</v>
      </c>
      <c r="I6" s="82">
        <f t="shared" si="0"/>
        <v>100.00000000000001</v>
      </c>
      <c r="J6" s="82">
        <f t="shared" si="0"/>
        <v>100.00000000000001</v>
      </c>
      <c r="K6" s="82">
        <f t="shared" si="0"/>
        <v>99.999999999999986</v>
      </c>
      <c r="L6" s="82">
        <f t="shared" si="0"/>
        <v>100</v>
      </c>
      <c r="M6" s="82">
        <f t="shared" si="0"/>
        <v>100.00000000000001</v>
      </c>
      <c r="N6" s="82">
        <f t="shared" si="0"/>
        <v>100.00000000000001</v>
      </c>
    </row>
    <row r="7" spans="1:14" ht="12.75" customHeight="1">
      <c r="A7" s="194"/>
      <c r="G7" s="55"/>
      <c r="I7" s="55"/>
      <c r="J7" s="55"/>
      <c r="K7" s="55"/>
      <c r="L7" s="55"/>
      <c r="M7" s="55"/>
      <c r="N7" s="55"/>
    </row>
    <row r="8" spans="1:14" ht="25.5" customHeight="1">
      <c r="A8" s="194"/>
      <c r="B8" s="64" t="s">
        <v>35</v>
      </c>
      <c r="C8" s="121">
        <v>4.0999999999999996</v>
      </c>
      <c r="D8" s="77">
        <v>4.0999999999999996</v>
      </c>
      <c r="E8" s="77">
        <v>4.0999999999999996</v>
      </c>
      <c r="F8" s="77">
        <v>4.0999999999999996</v>
      </c>
      <c r="G8" s="55">
        <v>4.2</v>
      </c>
      <c r="H8" s="77">
        <v>4.0999999999999996</v>
      </c>
      <c r="I8" s="55">
        <v>3.9</v>
      </c>
      <c r="J8" s="78" t="s">
        <v>88</v>
      </c>
      <c r="K8" s="78" t="s">
        <v>88</v>
      </c>
      <c r="L8" s="78" t="s">
        <v>88</v>
      </c>
      <c r="M8" s="78" t="s">
        <v>88</v>
      </c>
      <c r="N8" s="78" t="s">
        <v>88</v>
      </c>
    </row>
    <row r="9" spans="1:14">
      <c r="A9" s="194"/>
      <c r="B9" s="51" t="s">
        <v>1</v>
      </c>
      <c r="C9" s="121">
        <v>3</v>
      </c>
      <c r="D9" s="77">
        <v>3.1</v>
      </c>
      <c r="E9" s="77">
        <v>3</v>
      </c>
      <c r="F9" s="77">
        <v>3</v>
      </c>
      <c r="G9" s="55">
        <v>3</v>
      </c>
      <c r="H9" s="77">
        <v>3</v>
      </c>
      <c r="I9" s="55">
        <v>3</v>
      </c>
      <c r="J9" s="78">
        <v>3.4</v>
      </c>
      <c r="K9" s="78">
        <v>3.5</v>
      </c>
      <c r="L9" s="55">
        <v>3.6</v>
      </c>
      <c r="M9" s="55">
        <v>3.5</v>
      </c>
      <c r="N9" s="55">
        <v>3.4</v>
      </c>
    </row>
    <row r="10" spans="1:14">
      <c r="A10" s="194"/>
      <c r="B10" s="51" t="s">
        <v>2</v>
      </c>
      <c r="C10" s="121">
        <v>1.9</v>
      </c>
      <c r="D10" s="77">
        <v>1.9</v>
      </c>
      <c r="E10" s="77">
        <v>1.9</v>
      </c>
      <c r="F10" s="77">
        <v>1.9</v>
      </c>
      <c r="G10" s="55">
        <v>1.9</v>
      </c>
      <c r="H10" s="77">
        <v>1.9</v>
      </c>
      <c r="I10" s="55">
        <v>2</v>
      </c>
      <c r="J10" s="78">
        <v>2.2000000000000002</v>
      </c>
      <c r="K10" s="78">
        <v>2.4</v>
      </c>
      <c r="L10" s="55">
        <v>2.2999999999999998</v>
      </c>
      <c r="M10" s="55">
        <v>2.1</v>
      </c>
      <c r="N10" s="55">
        <v>2.1</v>
      </c>
    </row>
    <row r="11" spans="1:14">
      <c r="A11" s="194"/>
      <c r="B11" s="51" t="s">
        <v>3</v>
      </c>
      <c r="C11" s="121">
        <v>7</v>
      </c>
      <c r="D11" s="77">
        <v>7.2</v>
      </c>
      <c r="E11" s="77">
        <v>7.2</v>
      </c>
      <c r="F11" s="77">
        <v>7.3</v>
      </c>
      <c r="G11" s="55">
        <v>7.4</v>
      </c>
      <c r="H11" s="77">
        <v>7.5</v>
      </c>
      <c r="I11" s="55">
        <v>7.4</v>
      </c>
      <c r="J11" s="78">
        <v>8.4</v>
      </c>
      <c r="K11" s="78">
        <v>8.6</v>
      </c>
      <c r="L11" s="55">
        <v>8.3000000000000007</v>
      </c>
      <c r="M11" s="55">
        <v>8.1</v>
      </c>
      <c r="N11" s="55">
        <v>8.1</v>
      </c>
    </row>
    <row r="12" spans="1:14">
      <c r="A12" s="194"/>
      <c r="B12" s="51" t="s">
        <v>4</v>
      </c>
      <c r="C12" s="121">
        <v>8.9</v>
      </c>
      <c r="D12" s="77">
        <v>9.1</v>
      </c>
      <c r="E12" s="77">
        <v>9.1999999999999993</v>
      </c>
      <c r="F12" s="77">
        <v>9.1</v>
      </c>
      <c r="G12" s="55">
        <v>9.1999999999999993</v>
      </c>
      <c r="H12" s="77">
        <v>9.4</v>
      </c>
      <c r="I12" s="55">
        <v>9.5</v>
      </c>
      <c r="J12" s="78">
        <v>7</v>
      </c>
      <c r="K12" s="78">
        <v>3.9</v>
      </c>
      <c r="L12" s="55">
        <v>3.8</v>
      </c>
      <c r="M12" s="55">
        <v>3.7</v>
      </c>
      <c r="N12" s="55">
        <v>3.7</v>
      </c>
    </row>
    <row r="13" spans="1:14">
      <c r="A13" s="194"/>
      <c r="B13" s="51" t="s">
        <v>5</v>
      </c>
      <c r="C13" s="121">
        <v>2.2999999999999998</v>
      </c>
      <c r="D13" s="77">
        <v>2.2999999999999998</v>
      </c>
      <c r="E13" s="77">
        <v>2.2999999999999998</v>
      </c>
      <c r="F13" s="77">
        <v>2.2999999999999998</v>
      </c>
      <c r="G13" s="55">
        <v>2.4</v>
      </c>
      <c r="H13" s="77">
        <v>2.2999999999999998</v>
      </c>
      <c r="I13" s="55">
        <v>2.4</v>
      </c>
      <c r="J13" s="78">
        <v>2.7</v>
      </c>
      <c r="K13" s="78">
        <v>2.8</v>
      </c>
      <c r="L13" s="55">
        <v>2.8</v>
      </c>
      <c r="M13" s="55">
        <v>2.9</v>
      </c>
      <c r="N13" s="55">
        <v>2.9</v>
      </c>
    </row>
    <row r="14" spans="1:14">
      <c r="A14" s="194"/>
      <c r="B14" s="51" t="s">
        <v>6</v>
      </c>
      <c r="C14" s="121">
        <v>2</v>
      </c>
      <c r="D14" s="77">
        <v>2</v>
      </c>
      <c r="E14" s="77">
        <v>2.1</v>
      </c>
      <c r="F14" s="77">
        <v>2.1</v>
      </c>
      <c r="G14" s="55">
        <v>2</v>
      </c>
      <c r="H14" s="77">
        <v>2</v>
      </c>
      <c r="I14" s="55">
        <v>2</v>
      </c>
      <c r="J14" s="78">
        <v>2.2000000000000002</v>
      </c>
      <c r="K14" s="78">
        <v>2.2999999999999998</v>
      </c>
      <c r="L14" s="55">
        <v>2.4</v>
      </c>
      <c r="M14" s="55">
        <v>2.4</v>
      </c>
      <c r="N14" s="55">
        <v>2.4</v>
      </c>
    </row>
    <row r="15" spans="1:14">
      <c r="A15" s="194"/>
      <c r="B15" s="51" t="s">
        <v>7</v>
      </c>
      <c r="C15" s="121">
        <v>3.8</v>
      </c>
      <c r="D15" s="77">
        <v>3.8</v>
      </c>
      <c r="E15" s="77">
        <v>3.9</v>
      </c>
      <c r="F15" s="77">
        <v>3.9</v>
      </c>
      <c r="G15" s="55">
        <v>4</v>
      </c>
      <c r="H15" s="77">
        <v>4</v>
      </c>
      <c r="I15" s="55">
        <v>3.9</v>
      </c>
      <c r="J15" s="78">
        <v>4.3</v>
      </c>
      <c r="K15" s="78">
        <v>4.4000000000000004</v>
      </c>
      <c r="L15" s="55">
        <v>4.4000000000000004</v>
      </c>
      <c r="M15" s="55">
        <v>4.3</v>
      </c>
      <c r="N15" s="55">
        <v>4.3</v>
      </c>
    </row>
    <row r="16" spans="1:14">
      <c r="A16" s="194"/>
      <c r="B16" s="51" t="s">
        <v>8</v>
      </c>
      <c r="C16" s="121">
        <v>2.2000000000000002</v>
      </c>
      <c r="D16" s="77">
        <v>2.2999999999999998</v>
      </c>
      <c r="E16" s="77">
        <v>2.2999999999999998</v>
      </c>
      <c r="F16" s="77">
        <v>2.4</v>
      </c>
      <c r="G16" s="55">
        <v>2.4</v>
      </c>
      <c r="H16" s="77">
        <v>2.5</v>
      </c>
      <c r="I16" s="55">
        <v>2.6</v>
      </c>
      <c r="J16" s="78">
        <v>2.9</v>
      </c>
      <c r="K16" s="78">
        <v>3</v>
      </c>
      <c r="L16" s="55">
        <v>3</v>
      </c>
      <c r="M16" s="55">
        <v>2.7</v>
      </c>
      <c r="N16" s="55">
        <v>2.7</v>
      </c>
    </row>
    <row r="17" spans="1:14">
      <c r="A17" s="194"/>
      <c r="B17" s="51" t="s">
        <v>9</v>
      </c>
      <c r="C17" s="121">
        <v>3.7</v>
      </c>
      <c r="D17" s="77">
        <v>3.9</v>
      </c>
      <c r="E17" s="77">
        <v>3.7</v>
      </c>
      <c r="F17" s="77">
        <v>3.8</v>
      </c>
      <c r="G17" s="55">
        <v>3.8</v>
      </c>
      <c r="H17" s="77">
        <v>3.8</v>
      </c>
      <c r="I17" s="55">
        <v>4.0999999999999996</v>
      </c>
      <c r="J17" s="78">
        <v>4.7</v>
      </c>
      <c r="K17" s="78">
        <v>5.2</v>
      </c>
      <c r="L17" s="55">
        <v>5.4</v>
      </c>
      <c r="M17" s="55">
        <v>6.1</v>
      </c>
      <c r="N17" s="55">
        <v>6.2</v>
      </c>
    </row>
    <row r="18" spans="1:14">
      <c r="A18" s="194"/>
      <c r="B18" s="51" t="s">
        <v>10</v>
      </c>
      <c r="C18" s="121">
        <v>1.8</v>
      </c>
      <c r="D18" s="77">
        <v>1.8</v>
      </c>
      <c r="E18" s="77">
        <v>1.8</v>
      </c>
      <c r="F18" s="77">
        <v>1.8</v>
      </c>
      <c r="G18" s="55">
        <v>1.8</v>
      </c>
      <c r="H18" s="77">
        <v>1.8</v>
      </c>
      <c r="I18" s="55">
        <v>1.8</v>
      </c>
      <c r="J18" s="78">
        <v>2</v>
      </c>
      <c r="K18" s="78">
        <v>2.1</v>
      </c>
      <c r="L18" s="55">
        <v>2.2000000000000002</v>
      </c>
      <c r="M18" s="55">
        <v>2.1</v>
      </c>
      <c r="N18" s="55">
        <v>2.1</v>
      </c>
    </row>
    <row r="19" spans="1:14">
      <c r="A19" s="194"/>
      <c r="B19" s="51" t="s">
        <v>11</v>
      </c>
      <c r="C19" s="121">
        <v>3.7</v>
      </c>
      <c r="D19" s="77">
        <v>3.8</v>
      </c>
      <c r="E19" s="77">
        <v>3.9</v>
      </c>
      <c r="F19" s="77">
        <v>4</v>
      </c>
      <c r="G19" s="55">
        <v>4</v>
      </c>
      <c r="H19" s="77">
        <v>4.0999999999999996</v>
      </c>
      <c r="I19" s="55">
        <v>4.3</v>
      </c>
      <c r="J19" s="78">
        <v>2.2999999999999998</v>
      </c>
      <c r="K19" s="78">
        <v>1.2</v>
      </c>
      <c r="L19" s="55">
        <v>1.3</v>
      </c>
      <c r="M19" s="55">
        <v>1.3</v>
      </c>
      <c r="N19" s="55">
        <v>1.3</v>
      </c>
    </row>
    <row r="20" spans="1:14">
      <c r="A20" s="194"/>
      <c r="B20" s="51" t="s">
        <v>12</v>
      </c>
      <c r="C20" s="121">
        <v>4.8</v>
      </c>
      <c r="D20" s="77">
        <v>4.7</v>
      </c>
      <c r="E20" s="77">
        <v>4.8</v>
      </c>
      <c r="F20" s="77">
        <v>4.9000000000000004</v>
      </c>
      <c r="G20" s="55">
        <v>5</v>
      </c>
      <c r="H20" s="77">
        <v>5</v>
      </c>
      <c r="I20" s="55">
        <v>4.9000000000000004</v>
      </c>
      <c r="J20" s="78">
        <v>5.3</v>
      </c>
      <c r="K20" s="78">
        <v>5.8</v>
      </c>
      <c r="L20" s="55">
        <v>6</v>
      </c>
      <c r="M20" s="55">
        <v>6.3</v>
      </c>
      <c r="N20" s="55">
        <v>6.3</v>
      </c>
    </row>
    <row r="21" spans="1:14">
      <c r="A21" s="194"/>
      <c r="B21" s="51" t="s">
        <v>13</v>
      </c>
      <c r="C21" s="121">
        <v>2.2999999999999998</v>
      </c>
      <c r="D21" s="77">
        <v>2.2999999999999998</v>
      </c>
      <c r="E21" s="77">
        <v>2.4</v>
      </c>
      <c r="F21" s="77">
        <v>2.4</v>
      </c>
      <c r="G21" s="55">
        <v>2.2999999999999998</v>
      </c>
      <c r="H21" s="77">
        <v>2.2999999999999998</v>
      </c>
      <c r="I21" s="55">
        <v>2.4</v>
      </c>
      <c r="J21" s="78">
        <v>2.6</v>
      </c>
      <c r="K21" s="78">
        <v>2.7</v>
      </c>
      <c r="L21" s="55">
        <v>2.8</v>
      </c>
      <c r="M21" s="55">
        <v>2.6</v>
      </c>
      <c r="N21" s="55">
        <v>2.6</v>
      </c>
    </row>
    <row r="22" spans="1:14">
      <c r="A22" s="194"/>
      <c r="B22" s="51" t="s">
        <v>14</v>
      </c>
      <c r="C22" s="121">
        <v>5.5</v>
      </c>
      <c r="D22" s="77">
        <v>5.5</v>
      </c>
      <c r="E22" s="77">
        <v>5.7</v>
      </c>
      <c r="F22" s="77">
        <v>5.9</v>
      </c>
      <c r="G22" s="55">
        <v>6</v>
      </c>
      <c r="H22" s="77">
        <v>6</v>
      </c>
      <c r="I22" s="55">
        <v>6</v>
      </c>
      <c r="J22" s="78">
        <v>6.6</v>
      </c>
      <c r="K22" s="78">
        <v>6.8</v>
      </c>
      <c r="L22" s="55">
        <v>6.9</v>
      </c>
      <c r="M22" s="55">
        <v>6.9</v>
      </c>
      <c r="N22" s="55">
        <v>6.9</v>
      </c>
    </row>
    <row r="23" spans="1:14">
      <c r="A23" s="194"/>
      <c r="B23" s="51" t="s">
        <v>15</v>
      </c>
      <c r="C23" s="121">
        <v>2.9</v>
      </c>
      <c r="D23" s="77">
        <v>2.8</v>
      </c>
      <c r="E23" s="77">
        <v>2.9</v>
      </c>
      <c r="F23" s="77">
        <v>2.8</v>
      </c>
      <c r="G23" s="55">
        <v>2.8</v>
      </c>
      <c r="H23" s="77">
        <v>2.8</v>
      </c>
      <c r="I23" s="55">
        <v>2.7</v>
      </c>
      <c r="J23" s="78">
        <v>3</v>
      </c>
      <c r="K23" s="78">
        <v>3.2</v>
      </c>
      <c r="L23" s="55">
        <v>3.2</v>
      </c>
      <c r="M23" s="55">
        <v>3.4</v>
      </c>
      <c r="N23" s="55">
        <v>3.4</v>
      </c>
    </row>
    <row r="24" spans="1:14">
      <c r="A24" s="194"/>
      <c r="B24" s="51" t="s">
        <v>16</v>
      </c>
      <c r="C24" s="121">
        <v>1.9</v>
      </c>
      <c r="D24" s="77">
        <v>1.9</v>
      </c>
      <c r="E24" s="77">
        <v>2</v>
      </c>
      <c r="F24" s="77">
        <v>2</v>
      </c>
      <c r="G24" s="55">
        <v>2.1</v>
      </c>
      <c r="H24" s="77">
        <v>2</v>
      </c>
      <c r="I24" s="55">
        <v>2</v>
      </c>
      <c r="J24" s="78">
        <v>2.2000000000000002</v>
      </c>
      <c r="K24" s="78">
        <v>2.4</v>
      </c>
      <c r="L24" s="55">
        <v>2.2999999999999998</v>
      </c>
      <c r="M24" s="55">
        <v>2.2000000000000002</v>
      </c>
      <c r="N24" s="55">
        <v>2.2999999999999998</v>
      </c>
    </row>
    <row r="25" spans="1:14">
      <c r="A25" s="194"/>
      <c r="B25" s="51" t="s">
        <v>17</v>
      </c>
      <c r="C25" s="121">
        <v>1.9</v>
      </c>
      <c r="D25" s="77">
        <v>2</v>
      </c>
      <c r="E25" s="77">
        <v>2</v>
      </c>
      <c r="F25" s="77">
        <v>2</v>
      </c>
      <c r="G25" s="55">
        <v>2</v>
      </c>
      <c r="H25" s="77">
        <v>2</v>
      </c>
      <c r="I25" s="55">
        <v>2</v>
      </c>
      <c r="J25" s="78">
        <v>2.2999999999999998</v>
      </c>
      <c r="K25" s="78">
        <v>2.2999999999999998</v>
      </c>
      <c r="L25" s="55">
        <v>2.4</v>
      </c>
      <c r="M25" s="55">
        <v>2.4</v>
      </c>
      <c r="N25" s="55">
        <v>2.4</v>
      </c>
    </row>
    <row r="26" spans="1:14">
      <c r="A26" s="194"/>
      <c r="B26" s="51" t="s">
        <v>18</v>
      </c>
      <c r="C26" s="121">
        <v>1.6</v>
      </c>
      <c r="D26" s="77">
        <v>1.6</v>
      </c>
      <c r="E26" s="77">
        <v>1.7</v>
      </c>
      <c r="F26" s="77">
        <v>1.7</v>
      </c>
      <c r="G26" s="55">
        <v>1.8</v>
      </c>
      <c r="H26" s="77">
        <v>1.8</v>
      </c>
      <c r="I26" s="55">
        <v>1.7</v>
      </c>
      <c r="J26" s="78">
        <v>1.9</v>
      </c>
      <c r="K26" s="78">
        <v>2</v>
      </c>
      <c r="L26" s="55">
        <v>2.1</v>
      </c>
      <c r="M26" s="55">
        <v>1.9</v>
      </c>
      <c r="N26" s="55">
        <v>2</v>
      </c>
    </row>
    <row r="27" spans="1:14">
      <c r="A27" s="194"/>
      <c r="B27" s="51" t="s">
        <v>19</v>
      </c>
      <c r="C27" s="121">
        <v>6.7</v>
      </c>
      <c r="D27" s="77">
        <v>6.7</v>
      </c>
      <c r="E27" s="77">
        <v>6.8</v>
      </c>
      <c r="F27" s="77">
        <v>6.9</v>
      </c>
      <c r="G27" s="55">
        <v>7</v>
      </c>
      <c r="H27" s="77">
        <v>7</v>
      </c>
      <c r="I27" s="55">
        <v>6.9</v>
      </c>
      <c r="J27" s="78">
        <v>7.8</v>
      </c>
      <c r="K27" s="78">
        <v>8</v>
      </c>
      <c r="L27" s="55">
        <v>7.9</v>
      </c>
      <c r="M27" s="55">
        <v>7.7</v>
      </c>
      <c r="N27" s="55">
        <v>7.7</v>
      </c>
    </row>
    <row r="28" spans="1:14">
      <c r="A28" s="194"/>
      <c r="B28" s="51" t="s">
        <v>20</v>
      </c>
      <c r="C28" s="121">
        <v>2</v>
      </c>
      <c r="D28" s="77">
        <v>1.9</v>
      </c>
      <c r="E28" s="77">
        <v>2</v>
      </c>
      <c r="F28" s="77">
        <v>2</v>
      </c>
      <c r="G28" s="55">
        <v>2</v>
      </c>
      <c r="H28" s="77">
        <v>2</v>
      </c>
      <c r="I28" s="55">
        <v>2</v>
      </c>
      <c r="J28" s="78">
        <v>2.2999999999999998</v>
      </c>
      <c r="K28" s="78">
        <v>2.4</v>
      </c>
      <c r="L28" s="55">
        <v>2.5</v>
      </c>
      <c r="M28" s="55">
        <v>2.5</v>
      </c>
      <c r="N28" s="55">
        <v>2.4</v>
      </c>
    </row>
    <row r="29" spans="1:14">
      <c r="A29" s="194"/>
      <c r="B29" s="51" t="s">
        <v>21</v>
      </c>
      <c r="C29" s="121">
        <v>2.4</v>
      </c>
      <c r="D29" s="77">
        <v>2.4</v>
      </c>
      <c r="E29" s="77">
        <v>2.4</v>
      </c>
      <c r="F29" s="77">
        <v>2.4</v>
      </c>
      <c r="G29" s="55">
        <v>2.4</v>
      </c>
      <c r="H29" s="77">
        <v>2.4</v>
      </c>
      <c r="I29" s="55">
        <v>2.2999999999999998</v>
      </c>
      <c r="J29" s="78">
        <v>2.6</v>
      </c>
      <c r="K29" s="78">
        <v>2.6</v>
      </c>
      <c r="L29" s="55">
        <v>2.7</v>
      </c>
      <c r="M29" s="55">
        <v>2.9</v>
      </c>
      <c r="N29" s="55">
        <v>2.9</v>
      </c>
    </row>
    <row r="30" spans="1:14">
      <c r="A30" s="194"/>
      <c r="B30" s="51" t="s">
        <v>22</v>
      </c>
      <c r="C30" s="121">
        <v>2.5</v>
      </c>
      <c r="D30" s="77">
        <v>2.4</v>
      </c>
      <c r="E30" s="77">
        <v>2.4</v>
      </c>
      <c r="F30" s="77">
        <v>2.4</v>
      </c>
      <c r="G30" s="55">
        <v>2.5</v>
      </c>
      <c r="H30" s="77">
        <v>2.4</v>
      </c>
      <c r="I30" s="55">
        <v>2.4</v>
      </c>
      <c r="J30" s="78">
        <v>2.7</v>
      </c>
      <c r="K30" s="78">
        <v>2.7</v>
      </c>
      <c r="L30" s="55">
        <v>2.7</v>
      </c>
      <c r="M30" s="55">
        <v>2.8</v>
      </c>
      <c r="N30" s="55">
        <v>2.8</v>
      </c>
    </row>
    <row r="31" spans="1:14">
      <c r="A31" s="194"/>
      <c r="B31" s="51" t="s">
        <v>23</v>
      </c>
      <c r="C31" s="121">
        <v>1.5</v>
      </c>
      <c r="D31" s="77">
        <v>1.5</v>
      </c>
      <c r="E31" s="77">
        <v>1.5</v>
      </c>
      <c r="F31" s="77">
        <v>1.6</v>
      </c>
      <c r="G31" s="55">
        <v>1.5</v>
      </c>
      <c r="H31" s="77">
        <v>1.5</v>
      </c>
      <c r="I31" s="55">
        <v>1.5</v>
      </c>
      <c r="J31" s="78">
        <v>1.7</v>
      </c>
      <c r="K31" s="78">
        <v>1.8</v>
      </c>
      <c r="L31" s="55">
        <v>1.8</v>
      </c>
      <c r="M31" s="55">
        <v>1.9</v>
      </c>
      <c r="N31" s="55">
        <v>1.9</v>
      </c>
    </row>
    <row r="32" spans="1:14">
      <c r="A32" s="194"/>
      <c r="B32" s="51" t="s">
        <v>24</v>
      </c>
      <c r="C32" s="121">
        <v>1.9</v>
      </c>
      <c r="D32" s="77">
        <v>2</v>
      </c>
      <c r="E32" s="77">
        <v>2</v>
      </c>
      <c r="F32" s="77">
        <v>2</v>
      </c>
      <c r="G32" s="55">
        <v>2.1</v>
      </c>
      <c r="H32" s="77">
        <v>2</v>
      </c>
      <c r="I32" s="55">
        <v>2</v>
      </c>
      <c r="J32" s="78">
        <v>2.2000000000000002</v>
      </c>
      <c r="K32" s="78">
        <v>2.2999999999999998</v>
      </c>
      <c r="L32" s="55">
        <v>2.4</v>
      </c>
      <c r="M32" s="55">
        <v>2.4</v>
      </c>
      <c r="N32" s="55">
        <v>2.4</v>
      </c>
    </row>
    <row r="33" spans="1:14">
      <c r="A33" s="194"/>
      <c r="B33" s="51" t="s">
        <v>25</v>
      </c>
      <c r="C33" s="121">
        <v>16.600000000000001</v>
      </c>
      <c r="D33" s="77">
        <v>16</v>
      </c>
      <c r="E33" s="77">
        <v>15</v>
      </c>
      <c r="F33" s="77">
        <v>14.3</v>
      </c>
      <c r="G33" s="55">
        <v>13.4</v>
      </c>
      <c r="H33" s="77">
        <v>13.4</v>
      </c>
      <c r="I33" s="55">
        <v>13.3</v>
      </c>
      <c r="J33" s="78">
        <v>14.7</v>
      </c>
      <c r="K33" s="78">
        <v>15.6</v>
      </c>
      <c r="L33" s="55">
        <v>14.8</v>
      </c>
      <c r="M33" s="55">
        <v>14.9</v>
      </c>
      <c r="N33" s="55">
        <v>14.8</v>
      </c>
    </row>
    <row r="34" spans="1:14">
      <c r="A34" s="194"/>
      <c r="B34" s="51" t="s">
        <v>26</v>
      </c>
      <c r="C34" s="121">
        <v>1.1000000000000001</v>
      </c>
      <c r="D34" s="77">
        <v>1</v>
      </c>
      <c r="E34" s="77">
        <v>1</v>
      </c>
      <c r="F34" s="77">
        <v>1</v>
      </c>
      <c r="G34" s="55">
        <v>1</v>
      </c>
      <c r="H34" s="77">
        <v>1</v>
      </c>
      <c r="I34" s="55">
        <v>1</v>
      </c>
      <c r="J34" s="78" t="s">
        <v>88</v>
      </c>
      <c r="K34" s="78" t="s">
        <v>88</v>
      </c>
      <c r="L34" s="78" t="s">
        <v>88</v>
      </c>
      <c r="M34" s="78" t="s">
        <v>88</v>
      </c>
      <c r="N34" s="78" t="s">
        <v>88</v>
      </c>
    </row>
  </sheetData>
  <mergeCells count="15">
    <mergeCell ref="N3:N4"/>
    <mergeCell ref="B1:N1"/>
    <mergeCell ref="A1:A34"/>
    <mergeCell ref="H3:H4"/>
    <mergeCell ref="G3:G4"/>
    <mergeCell ref="F3:F4"/>
    <mergeCell ref="B3:B4"/>
    <mergeCell ref="C3:C4"/>
    <mergeCell ref="D3:D4"/>
    <mergeCell ref="E3:E4"/>
    <mergeCell ref="M3:M4"/>
    <mergeCell ref="L3:L4"/>
    <mergeCell ref="K3:K4"/>
    <mergeCell ref="J3:J4"/>
    <mergeCell ref="I3:I4"/>
  </mergeCells>
  <phoneticPr fontId="2" type="noConversion"/>
  <pageMargins left="0.39370078740157483" right="0.39370078740157483" top="0.78740157480314965" bottom="0.39370078740157483" header="0.11811023622047245" footer="0.11811023622047245"/>
  <pageSetup paperSize="9" orientation="landscape" r:id="rId1"/>
  <headerFooter alignWithMargins="0"/>
</worksheet>
</file>

<file path=xl/worksheets/sheet9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Лист97">
    <tabColor indexed="46"/>
  </sheetPr>
  <dimension ref="A1:N37"/>
  <sheetViews>
    <sheetView view="pageBreakPreview" zoomScale="80" zoomScaleSheetLayoutView="80" workbookViewId="0">
      <selection activeCell="B1" sqref="B1:M1"/>
    </sheetView>
  </sheetViews>
  <sheetFormatPr defaultColWidth="9.140625" defaultRowHeight="15.75"/>
  <cols>
    <col min="1" max="1" width="4.85546875" style="68" customWidth="1"/>
    <col min="2" max="2" width="18.7109375" style="109" customWidth="1"/>
    <col min="3" max="8" width="9.7109375" style="109" customWidth="1"/>
    <col min="9" max="9" width="9.7109375" style="51" customWidth="1"/>
    <col min="10" max="13" width="9.7109375" style="109" customWidth="1"/>
    <col min="14" max="16384" width="9.140625" style="109"/>
  </cols>
  <sheetData>
    <row r="1" spans="1:14" ht="16.899999999999999" customHeight="1">
      <c r="A1" s="194">
        <v>102</v>
      </c>
      <c r="B1" s="190" t="s">
        <v>153</v>
      </c>
      <c r="C1" s="190"/>
      <c r="D1" s="190"/>
      <c r="E1" s="190"/>
      <c r="F1" s="190"/>
      <c r="G1" s="190"/>
      <c r="H1" s="190"/>
      <c r="I1" s="190"/>
      <c r="J1" s="190"/>
      <c r="K1" s="190"/>
      <c r="L1" s="190"/>
      <c r="M1" s="190"/>
    </row>
    <row r="2" spans="1:14" s="110" customFormat="1">
      <c r="A2" s="198"/>
      <c r="C2" s="37"/>
      <c r="D2" s="37"/>
      <c r="E2" s="37"/>
      <c r="F2" s="37"/>
      <c r="G2" s="37"/>
      <c r="H2" s="37"/>
      <c r="I2" s="37"/>
      <c r="J2" s="37"/>
      <c r="K2" s="37"/>
      <c r="L2" s="37"/>
      <c r="M2" s="37"/>
      <c r="N2" s="154" t="s">
        <v>51</v>
      </c>
    </row>
    <row r="3" spans="1:14">
      <c r="A3" s="198"/>
      <c r="B3" s="200"/>
      <c r="C3" s="168">
        <v>2007</v>
      </c>
      <c r="D3" s="191">
        <v>2008</v>
      </c>
      <c r="E3" s="168">
        <v>2009</v>
      </c>
      <c r="F3" s="168">
        <v>2010</v>
      </c>
      <c r="G3" s="168">
        <v>2011</v>
      </c>
      <c r="H3" s="191">
        <v>2012</v>
      </c>
      <c r="I3" s="168">
        <v>2013</v>
      </c>
      <c r="J3" s="168">
        <v>2014</v>
      </c>
      <c r="K3" s="168">
        <v>2015</v>
      </c>
      <c r="L3" s="191">
        <v>2016</v>
      </c>
      <c r="M3" s="191">
        <v>2017</v>
      </c>
      <c r="N3" s="191">
        <v>2018</v>
      </c>
    </row>
    <row r="4" spans="1:14">
      <c r="A4" s="198"/>
      <c r="B4" s="200"/>
      <c r="C4" s="169"/>
      <c r="D4" s="192"/>
      <c r="E4" s="169"/>
      <c r="F4" s="169"/>
      <c r="G4" s="169"/>
      <c r="H4" s="192"/>
      <c r="I4" s="169"/>
      <c r="J4" s="169"/>
      <c r="K4" s="169"/>
      <c r="L4" s="192"/>
      <c r="M4" s="192"/>
      <c r="N4" s="192"/>
    </row>
    <row r="5" spans="1:14" ht="12.75" customHeight="1">
      <c r="A5" s="198"/>
      <c r="B5" s="91"/>
      <c r="C5" s="74"/>
      <c r="D5" s="74"/>
      <c r="E5" s="74"/>
      <c r="F5" s="102"/>
      <c r="G5" s="102"/>
      <c r="H5" s="63"/>
      <c r="I5" s="109"/>
    </row>
    <row r="6" spans="1:14" ht="12.75" customHeight="1">
      <c r="A6" s="198"/>
      <c r="B6" s="65" t="s">
        <v>0</v>
      </c>
      <c r="C6" s="122">
        <f t="shared" ref="C6:N6" si="0">SUM(C8:C34)</f>
        <v>100</v>
      </c>
      <c r="D6" s="122">
        <f t="shared" si="0"/>
        <v>100.00000000000003</v>
      </c>
      <c r="E6" s="122">
        <f t="shared" si="0"/>
        <v>100.00000000000001</v>
      </c>
      <c r="F6" s="122">
        <f t="shared" si="0"/>
        <v>100.00000000000001</v>
      </c>
      <c r="G6" s="122">
        <f t="shared" si="0"/>
        <v>100.00000000000003</v>
      </c>
      <c r="H6" s="122">
        <f t="shared" si="0"/>
        <v>100.00000000000001</v>
      </c>
      <c r="I6" s="122">
        <f t="shared" si="0"/>
        <v>100.00000000000001</v>
      </c>
      <c r="J6" s="122">
        <f t="shared" si="0"/>
        <v>99.999999999999986</v>
      </c>
      <c r="K6" s="122">
        <f t="shared" si="0"/>
        <v>100.00000000000001</v>
      </c>
      <c r="L6" s="122">
        <f t="shared" si="0"/>
        <v>100</v>
      </c>
      <c r="M6" s="122">
        <f t="shared" si="0"/>
        <v>100</v>
      </c>
      <c r="N6" s="122">
        <f t="shared" si="0"/>
        <v>100</v>
      </c>
    </row>
    <row r="7" spans="1:14" ht="12.75" customHeight="1">
      <c r="A7" s="198"/>
      <c r="B7" s="51"/>
      <c r="C7" s="124"/>
      <c r="D7" s="124"/>
      <c r="E7" s="124"/>
      <c r="F7" s="124"/>
      <c r="G7" s="124"/>
      <c r="H7" s="55"/>
      <c r="I7" s="123"/>
      <c r="J7" s="123"/>
      <c r="K7" s="123"/>
      <c r="L7" s="123"/>
      <c r="M7" s="123"/>
      <c r="N7" s="123"/>
    </row>
    <row r="8" spans="1:14" ht="25.5" customHeight="1">
      <c r="A8" s="198"/>
      <c r="B8" s="64" t="s">
        <v>35</v>
      </c>
      <c r="C8" s="125">
        <v>4.0999999999999996</v>
      </c>
      <c r="D8" s="121">
        <v>4.0999999999999996</v>
      </c>
      <c r="E8" s="124">
        <v>4.0999999999999996</v>
      </c>
      <c r="F8" s="124">
        <v>4.2</v>
      </c>
      <c r="G8" s="55">
        <v>4.2</v>
      </c>
      <c r="H8" s="124">
        <v>4.2</v>
      </c>
      <c r="I8" s="55">
        <v>3.7</v>
      </c>
      <c r="J8" s="78" t="s">
        <v>88</v>
      </c>
      <c r="K8" s="78" t="s">
        <v>88</v>
      </c>
      <c r="L8" s="78" t="s">
        <v>88</v>
      </c>
      <c r="M8" s="78" t="s">
        <v>88</v>
      </c>
      <c r="N8" s="78" t="s">
        <v>88</v>
      </c>
    </row>
    <row r="9" spans="1:14" ht="12.75" customHeight="1">
      <c r="A9" s="198"/>
      <c r="B9" s="51" t="s">
        <v>1</v>
      </c>
      <c r="C9" s="125">
        <v>2.9</v>
      </c>
      <c r="D9" s="121">
        <v>3</v>
      </c>
      <c r="E9" s="124">
        <v>3</v>
      </c>
      <c r="F9" s="124">
        <v>2.9</v>
      </c>
      <c r="G9" s="55">
        <v>2.9</v>
      </c>
      <c r="H9" s="124">
        <v>2.8</v>
      </c>
      <c r="I9" s="55">
        <v>2.9</v>
      </c>
      <c r="J9" s="78">
        <v>3.3</v>
      </c>
      <c r="K9" s="78">
        <v>3.5</v>
      </c>
      <c r="L9" s="55">
        <v>3.5</v>
      </c>
      <c r="M9" s="55">
        <v>3.2</v>
      </c>
      <c r="N9" s="55">
        <v>3.2</v>
      </c>
    </row>
    <row r="10" spans="1:14" ht="12.75" customHeight="1">
      <c r="A10" s="198"/>
      <c r="B10" s="51" t="s">
        <v>2</v>
      </c>
      <c r="C10" s="125">
        <v>1.8</v>
      </c>
      <c r="D10" s="121">
        <v>1.8</v>
      </c>
      <c r="E10" s="124">
        <v>1.8</v>
      </c>
      <c r="F10" s="124">
        <v>1.9</v>
      </c>
      <c r="G10" s="55">
        <v>1.8</v>
      </c>
      <c r="H10" s="124">
        <v>1.8</v>
      </c>
      <c r="I10" s="55">
        <v>1.9</v>
      </c>
      <c r="J10" s="78">
        <v>2.2000000000000002</v>
      </c>
      <c r="K10" s="78">
        <v>2.4</v>
      </c>
      <c r="L10" s="55">
        <v>2.2999999999999998</v>
      </c>
      <c r="M10" s="55">
        <v>2.1</v>
      </c>
      <c r="N10" s="55">
        <v>2</v>
      </c>
    </row>
    <row r="11" spans="1:14" ht="12.75" customHeight="1">
      <c r="A11" s="198"/>
      <c r="B11" s="51" t="s">
        <v>3</v>
      </c>
      <c r="C11" s="125">
        <v>7.3</v>
      </c>
      <c r="D11" s="121">
        <v>7.4</v>
      </c>
      <c r="E11" s="124">
        <v>7.2</v>
      </c>
      <c r="F11" s="124">
        <v>7.4</v>
      </c>
      <c r="G11" s="55">
        <v>7.6</v>
      </c>
      <c r="H11" s="124">
        <v>7.7</v>
      </c>
      <c r="I11" s="55">
        <v>7.7</v>
      </c>
      <c r="J11" s="78">
        <v>8.6</v>
      </c>
      <c r="K11" s="78">
        <v>8.6999999999999993</v>
      </c>
      <c r="L11" s="55">
        <v>8.6</v>
      </c>
      <c r="M11" s="55">
        <v>8.4</v>
      </c>
      <c r="N11" s="55">
        <v>8.4</v>
      </c>
    </row>
    <row r="12" spans="1:14" ht="12.75" customHeight="1">
      <c r="A12" s="198"/>
      <c r="B12" s="51" t="s">
        <v>4</v>
      </c>
      <c r="C12" s="125">
        <v>9.3000000000000007</v>
      </c>
      <c r="D12" s="121">
        <v>9.6</v>
      </c>
      <c r="E12" s="124">
        <v>9.5</v>
      </c>
      <c r="F12" s="124">
        <v>9.5</v>
      </c>
      <c r="G12" s="55">
        <v>9.5</v>
      </c>
      <c r="H12" s="124">
        <v>9.6999999999999993</v>
      </c>
      <c r="I12" s="55">
        <v>9.9</v>
      </c>
      <c r="J12" s="78">
        <v>7.1</v>
      </c>
      <c r="K12" s="78">
        <v>3.7</v>
      </c>
      <c r="L12" s="55">
        <v>3.6</v>
      </c>
      <c r="M12" s="55">
        <v>3.4</v>
      </c>
      <c r="N12" s="55">
        <v>3.4</v>
      </c>
    </row>
    <row r="13" spans="1:14" ht="12.75" customHeight="1">
      <c r="A13" s="198"/>
      <c r="B13" s="51" t="s">
        <v>5</v>
      </c>
      <c r="C13" s="125">
        <v>2.1</v>
      </c>
      <c r="D13" s="121">
        <v>2.1</v>
      </c>
      <c r="E13" s="124">
        <v>2.1</v>
      </c>
      <c r="F13" s="124">
        <v>2.1</v>
      </c>
      <c r="G13" s="55">
        <v>2.2000000000000002</v>
      </c>
      <c r="H13" s="124">
        <v>2.2000000000000002</v>
      </c>
      <c r="I13" s="55">
        <v>2.2000000000000002</v>
      </c>
      <c r="J13" s="78">
        <v>2.5</v>
      </c>
      <c r="K13" s="78">
        <v>2.7</v>
      </c>
      <c r="L13" s="55">
        <v>2.7</v>
      </c>
      <c r="M13" s="55">
        <v>2.7</v>
      </c>
      <c r="N13" s="55">
        <v>2.7</v>
      </c>
    </row>
    <row r="14" spans="1:14" ht="12.75" customHeight="1">
      <c r="A14" s="198"/>
      <c r="B14" s="51" t="s">
        <v>6</v>
      </c>
      <c r="C14" s="125">
        <v>1.9</v>
      </c>
      <c r="D14" s="121">
        <v>1.9</v>
      </c>
      <c r="E14" s="124">
        <v>2</v>
      </c>
      <c r="F14" s="124">
        <v>2</v>
      </c>
      <c r="G14" s="55">
        <v>1.9</v>
      </c>
      <c r="H14" s="124">
        <v>1.9</v>
      </c>
      <c r="I14" s="55">
        <v>1.9</v>
      </c>
      <c r="J14" s="78">
        <v>2.1</v>
      </c>
      <c r="K14" s="78">
        <v>2.2999999999999998</v>
      </c>
      <c r="L14" s="55">
        <v>2.2999999999999998</v>
      </c>
      <c r="M14" s="55">
        <v>2.4</v>
      </c>
      <c r="N14" s="55">
        <v>2.4</v>
      </c>
    </row>
    <row r="15" spans="1:14" ht="12.75" customHeight="1">
      <c r="A15" s="198"/>
      <c r="B15" s="51" t="s">
        <v>7</v>
      </c>
      <c r="C15" s="125">
        <v>3.9</v>
      </c>
      <c r="D15" s="121">
        <v>3.9</v>
      </c>
      <c r="E15" s="124">
        <v>4</v>
      </c>
      <c r="F15" s="124">
        <v>4.0999999999999996</v>
      </c>
      <c r="G15" s="55">
        <v>4.3</v>
      </c>
      <c r="H15" s="124">
        <v>4.0999999999999996</v>
      </c>
      <c r="I15" s="55">
        <v>4</v>
      </c>
      <c r="J15" s="78">
        <v>4.4000000000000004</v>
      </c>
      <c r="K15" s="78">
        <v>4.5</v>
      </c>
      <c r="L15" s="55">
        <v>4.5999999999999996</v>
      </c>
      <c r="M15" s="55">
        <v>4.4000000000000004</v>
      </c>
      <c r="N15" s="55">
        <v>4.4000000000000004</v>
      </c>
    </row>
    <row r="16" spans="1:14" ht="12.75" customHeight="1">
      <c r="A16" s="198"/>
      <c r="B16" s="51" t="s">
        <v>8</v>
      </c>
      <c r="C16" s="125">
        <v>2.1</v>
      </c>
      <c r="D16" s="121">
        <v>2.2000000000000002</v>
      </c>
      <c r="E16" s="124">
        <v>2.2999999999999998</v>
      </c>
      <c r="F16" s="124">
        <v>2.2999999999999998</v>
      </c>
      <c r="G16" s="55">
        <v>2.4</v>
      </c>
      <c r="H16" s="124">
        <v>2.2999999999999998</v>
      </c>
      <c r="I16" s="55">
        <v>2.5</v>
      </c>
      <c r="J16" s="78">
        <v>2.9</v>
      </c>
      <c r="K16" s="78">
        <v>3.1</v>
      </c>
      <c r="L16" s="55">
        <v>3.1</v>
      </c>
      <c r="M16" s="55">
        <v>2.6</v>
      </c>
      <c r="N16" s="55">
        <v>2.6</v>
      </c>
    </row>
    <row r="17" spans="1:14" ht="12.75" customHeight="1">
      <c r="A17" s="198"/>
      <c r="B17" s="51" t="s">
        <v>9</v>
      </c>
      <c r="C17" s="125">
        <v>3.5</v>
      </c>
      <c r="D17" s="121">
        <v>3.7</v>
      </c>
      <c r="E17" s="124">
        <v>3.6</v>
      </c>
      <c r="F17" s="124">
        <v>3.6</v>
      </c>
      <c r="G17" s="55">
        <v>3.7</v>
      </c>
      <c r="H17" s="124">
        <v>3.8</v>
      </c>
      <c r="I17" s="55">
        <v>4.0999999999999996</v>
      </c>
      <c r="J17" s="78">
        <v>4.7</v>
      </c>
      <c r="K17" s="78">
        <v>5.3</v>
      </c>
      <c r="L17" s="55">
        <v>5.0999999999999996</v>
      </c>
      <c r="M17" s="55">
        <v>6</v>
      </c>
      <c r="N17" s="55">
        <v>5.9</v>
      </c>
    </row>
    <row r="18" spans="1:14" ht="12.75" customHeight="1">
      <c r="A18" s="198"/>
      <c r="B18" s="51" t="s">
        <v>10</v>
      </c>
      <c r="C18" s="125">
        <v>1.7</v>
      </c>
      <c r="D18" s="121">
        <v>1.7</v>
      </c>
      <c r="E18" s="124">
        <v>1.7</v>
      </c>
      <c r="F18" s="124">
        <v>1.7</v>
      </c>
      <c r="G18" s="55">
        <v>1.7</v>
      </c>
      <c r="H18" s="124">
        <v>1.6</v>
      </c>
      <c r="I18" s="55">
        <v>1.7</v>
      </c>
      <c r="J18" s="78">
        <v>1.9</v>
      </c>
      <c r="K18" s="78">
        <v>2.1</v>
      </c>
      <c r="L18" s="55">
        <v>2.2000000000000002</v>
      </c>
      <c r="M18" s="55">
        <v>2</v>
      </c>
      <c r="N18" s="55">
        <v>2</v>
      </c>
    </row>
    <row r="19" spans="1:14" ht="12.75" customHeight="1">
      <c r="A19" s="198"/>
      <c r="B19" s="51" t="s">
        <v>11</v>
      </c>
      <c r="C19" s="125">
        <v>3.6</v>
      </c>
      <c r="D19" s="121">
        <v>3.7</v>
      </c>
      <c r="E19" s="124">
        <v>3.8</v>
      </c>
      <c r="F19" s="124">
        <v>3.9</v>
      </c>
      <c r="G19" s="55">
        <v>4.0999999999999996</v>
      </c>
      <c r="H19" s="124">
        <v>4.0999999999999996</v>
      </c>
      <c r="I19" s="55">
        <v>4.3</v>
      </c>
      <c r="J19" s="78">
        <v>2.2000000000000002</v>
      </c>
      <c r="K19" s="78">
        <v>1</v>
      </c>
      <c r="L19" s="55">
        <v>1.1000000000000001</v>
      </c>
      <c r="M19" s="55">
        <v>1.1000000000000001</v>
      </c>
      <c r="N19" s="55">
        <v>1.1000000000000001</v>
      </c>
    </row>
    <row r="20" spans="1:14" ht="12.75" customHeight="1">
      <c r="A20" s="198"/>
      <c r="B20" s="51" t="s">
        <v>12</v>
      </c>
      <c r="C20" s="125">
        <v>4.8</v>
      </c>
      <c r="D20" s="121">
        <v>4.5999999999999996</v>
      </c>
      <c r="E20" s="124">
        <v>4.5999999999999996</v>
      </c>
      <c r="F20" s="124">
        <v>4.7</v>
      </c>
      <c r="G20" s="55">
        <v>4.7</v>
      </c>
      <c r="H20" s="124">
        <v>4.7</v>
      </c>
      <c r="I20" s="55">
        <v>4.5999999999999996</v>
      </c>
      <c r="J20" s="78">
        <v>5.0999999999999996</v>
      </c>
      <c r="K20" s="78">
        <v>5.7</v>
      </c>
      <c r="L20" s="55">
        <v>5.8</v>
      </c>
      <c r="M20" s="55">
        <v>6.2</v>
      </c>
      <c r="N20" s="55">
        <v>6.3</v>
      </c>
    </row>
    <row r="21" spans="1:14" ht="12.75" customHeight="1">
      <c r="A21" s="198"/>
      <c r="B21" s="51" t="s">
        <v>13</v>
      </c>
      <c r="C21" s="125">
        <v>2.2999999999999998</v>
      </c>
      <c r="D21" s="121">
        <v>2.2999999999999998</v>
      </c>
      <c r="E21" s="124">
        <v>2.4</v>
      </c>
      <c r="F21" s="124">
        <v>2.2999999999999998</v>
      </c>
      <c r="G21" s="55">
        <v>2.2999999999999998</v>
      </c>
      <c r="H21" s="124">
        <v>2.2999999999999998</v>
      </c>
      <c r="I21" s="55">
        <v>2.2999999999999998</v>
      </c>
      <c r="J21" s="78">
        <v>2.5</v>
      </c>
      <c r="K21" s="78">
        <v>2.6</v>
      </c>
      <c r="L21" s="55">
        <v>2.7</v>
      </c>
      <c r="M21" s="55">
        <v>2.5</v>
      </c>
      <c r="N21" s="55">
        <v>2.5</v>
      </c>
    </row>
    <row r="22" spans="1:14" ht="12.75" customHeight="1">
      <c r="A22" s="198"/>
      <c r="B22" s="51" t="s">
        <v>14</v>
      </c>
      <c r="C22" s="125">
        <v>5.7</v>
      </c>
      <c r="D22" s="121">
        <v>5.6</v>
      </c>
      <c r="E22" s="124">
        <v>5.9</v>
      </c>
      <c r="F22" s="124">
        <v>6</v>
      </c>
      <c r="G22" s="55">
        <v>6.1</v>
      </c>
      <c r="H22" s="124">
        <v>6.2</v>
      </c>
      <c r="I22" s="55">
        <v>6.3</v>
      </c>
      <c r="J22" s="78">
        <v>6.8</v>
      </c>
      <c r="K22" s="78">
        <v>7.1</v>
      </c>
      <c r="L22" s="55">
        <v>7.4</v>
      </c>
      <c r="M22" s="55">
        <v>7.3</v>
      </c>
      <c r="N22" s="55">
        <v>7.2</v>
      </c>
    </row>
    <row r="23" spans="1:14" ht="12.75" customHeight="1">
      <c r="A23" s="198"/>
      <c r="B23" s="51" t="s">
        <v>15</v>
      </c>
      <c r="C23" s="125">
        <v>2.8</v>
      </c>
      <c r="D23" s="121">
        <v>2.8</v>
      </c>
      <c r="E23" s="124">
        <v>2.9</v>
      </c>
      <c r="F23" s="124">
        <v>2.7</v>
      </c>
      <c r="G23" s="55">
        <v>2.7</v>
      </c>
      <c r="H23" s="124">
        <v>2.7</v>
      </c>
      <c r="I23" s="55">
        <v>2.7</v>
      </c>
      <c r="J23" s="78">
        <v>3</v>
      </c>
      <c r="K23" s="78">
        <v>3.1</v>
      </c>
      <c r="L23" s="55">
        <v>3.1</v>
      </c>
      <c r="M23" s="55">
        <v>3.3</v>
      </c>
      <c r="N23" s="55">
        <v>3.3</v>
      </c>
    </row>
    <row r="24" spans="1:14" ht="12.75" customHeight="1">
      <c r="A24" s="198"/>
      <c r="B24" s="51" t="s">
        <v>16</v>
      </c>
      <c r="C24" s="125">
        <v>1.7</v>
      </c>
      <c r="D24" s="121">
        <v>1.8</v>
      </c>
      <c r="E24" s="124">
        <v>1.9</v>
      </c>
      <c r="F24" s="124">
        <v>1.9</v>
      </c>
      <c r="G24" s="55">
        <v>1.9</v>
      </c>
      <c r="H24" s="124">
        <v>1.9</v>
      </c>
      <c r="I24" s="55">
        <v>1.9</v>
      </c>
      <c r="J24" s="78">
        <v>2.2000000000000002</v>
      </c>
      <c r="K24" s="78">
        <v>2.2999999999999998</v>
      </c>
      <c r="L24" s="55">
        <v>2.2999999999999998</v>
      </c>
      <c r="M24" s="55">
        <v>2.1</v>
      </c>
      <c r="N24" s="55">
        <v>2.2000000000000002</v>
      </c>
    </row>
    <row r="25" spans="1:14" ht="12.75" customHeight="1">
      <c r="A25" s="198"/>
      <c r="B25" s="51" t="s">
        <v>17</v>
      </c>
      <c r="C25" s="125">
        <v>1.8</v>
      </c>
      <c r="D25" s="121">
        <v>1.9</v>
      </c>
      <c r="E25" s="124">
        <v>1.9</v>
      </c>
      <c r="F25" s="124">
        <v>1.9</v>
      </c>
      <c r="G25" s="55">
        <v>1.9</v>
      </c>
      <c r="H25" s="124">
        <v>1.9</v>
      </c>
      <c r="I25" s="55">
        <v>1.9</v>
      </c>
      <c r="J25" s="78">
        <v>2.2000000000000002</v>
      </c>
      <c r="K25" s="78">
        <v>2.2000000000000002</v>
      </c>
      <c r="L25" s="55">
        <v>2.2999999999999998</v>
      </c>
      <c r="M25" s="55">
        <v>2.2000000000000002</v>
      </c>
      <c r="N25" s="55">
        <v>2.2999999999999998</v>
      </c>
    </row>
    <row r="26" spans="1:14" ht="12.75" customHeight="1">
      <c r="A26" s="198"/>
      <c r="B26" s="51" t="s">
        <v>18</v>
      </c>
      <c r="C26" s="125">
        <v>1.5</v>
      </c>
      <c r="D26" s="121">
        <v>1.5</v>
      </c>
      <c r="E26" s="124">
        <v>1.6</v>
      </c>
      <c r="F26" s="124">
        <v>1.6</v>
      </c>
      <c r="G26" s="55">
        <v>1.7</v>
      </c>
      <c r="H26" s="124">
        <v>1.6</v>
      </c>
      <c r="I26" s="55">
        <v>1.6</v>
      </c>
      <c r="J26" s="78">
        <v>1.9</v>
      </c>
      <c r="K26" s="78">
        <v>2</v>
      </c>
      <c r="L26" s="55">
        <v>2</v>
      </c>
      <c r="M26" s="55">
        <v>1.8</v>
      </c>
      <c r="N26" s="55">
        <v>1.8</v>
      </c>
    </row>
    <row r="27" spans="1:14" ht="12.75" customHeight="1">
      <c r="A27" s="198"/>
      <c r="B27" s="51" t="s">
        <v>19</v>
      </c>
      <c r="C27" s="125">
        <v>6.8</v>
      </c>
      <c r="D27" s="121">
        <v>6.8</v>
      </c>
      <c r="E27" s="124">
        <v>6.9</v>
      </c>
      <c r="F27" s="124">
        <v>7.1</v>
      </c>
      <c r="G27" s="55">
        <v>7.2</v>
      </c>
      <c r="H27" s="124">
        <v>7</v>
      </c>
      <c r="I27" s="55">
        <v>7.1</v>
      </c>
      <c r="J27" s="78">
        <v>8.1</v>
      </c>
      <c r="K27" s="78">
        <v>8.3000000000000007</v>
      </c>
      <c r="L27" s="55">
        <v>8.1999999999999993</v>
      </c>
      <c r="M27" s="55">
        <v>8</v>
      </c>
      <c r="N27" s="55">
        <v>8</v>
      </c>
    </row>
    <row r="28" spans="1:14" ht="12.75" customHeight="1">
      <c r="A28" s="198"/>
      <c r="B28" s="51" t="s">
        <v>20</v>
      </c>
      <c r="C28" s="125">
        <v>2</v>
      </c>
      <c r="D28" s="121">
        <v>1.9</v>
      </c>
      <c r="E28" s="124">
        <v>1.9</v>
      </c>
      <c r="F28" s="124">
        <v>1.9</v>
      </c>
      <c r="G28" s="55">
        <v>2</v>
      </c>
      <c r="H28" s="124">
        <v>1.9</v>
      </c>
      <c r="I28" s="55">
        <v>1.9</v>
      </c>
      <c r="J28" s="78">
        <v>2.2999999999999998</v>
      </c>
      <c r="K28" s="78">
        <v>2.5</v>
      </c>
      <c r="L28" s="55">
        <v>2.5</v>
      </c>
      <c r="M28" s="55">
        <v>2.5</v>
      </c>
      <c r="N28" s="55">
        <v>2.4</v>
      </c>
    </row>
    <row r="29" spans="1:14" ht="12.75" customHeight="1">
      <c r="A29" s="198"/>
      <c r="B29" s="51" t="s">
        <v>21</v>
      </c>
      <c r="C29" s="125">
        <v>2.2999999999999998</v>
      </c>
      <c r="D29" s="121">
        <v>2.4</v>
      </c>
      <c r="E29" s="124">
        <v>2.4</v>
      </c>
      <c r="F29" s="124">
        <v>2.2999999999999998</v>
      </c>
      <c r="G29" s="55">
        <v>2.2999999999999998</v>
      </c>
      <c r="H29" s="124">
        <v>2.2000000000000002</v>
      </c>
      <c r="I29" s="55">
        <v>2.2000000000000002</v>
      </c>
      <c r="J29" s="78">
        <v>2.5</v>
      </c>
      <c r="K29" s="78">
        <v>2.5</v>
      </c>
      <c r="L29" s="55">
        <v>2.6</v>
      </c>
      <c r="M29" s="55">
        <v>2.8</v>
      </c>
      <c r="N29" s="55">
        <v>2.8</v>
      </c>
    </row>
    <row r="30" spans="1:14" ht="12.75" customHeight="1">
      <c r="A30" s="198"/>
      <c r="B30" s="51" t="s">
        <v>22</v>
      </c>
      <c r="C30" s="125">
        <v>2.4</v>
      </c>
      <c r="D30" s="121">
        <v>2.4</v>
      </c>
      <c r="E30" s="124">
        <v>2.4</v>
      </c>
      <c r="F30" s="124">
        <v>2.4</v>
      </c>
      <c r="G30" s="55">
        <v>2.5</v>
      </c>
      <c r="H30" s="124">
        <v>2.4</v>
      </c>
      <c r="I30" s="55">
        <v>2.4</v>
      </c>
      <c r="J30" s="78">
        <v>2.6</v>
      </c>
      <c r="K30" s="78">
        <v>2.7</v>
      </c>
      <c r="L30" s="55">
        <v>2.7</v>
      </c>
      <c r="M30" s="55">
        <v>2.8</v>
      </c>
      <c r="N30" s="55">
        <v>2.8</v>
      </c>
    </row>
    <row r="31" spans="1:14" ht="12.75" customHeight="1">
      <c r="A31" s="198"/>
      <c r="B31" s="51" t="s">
        <v>23</v>
      </c>
      <c r="C31" s="125">
        <v>1.5</v>
      </c>
      <c r="D31" s="121">
        <v>1.5</v>
      </c>
      <c r="E31" s="124">
        <v>1.5</v>
      </c>
      <c r="F31" s="124">
        <v>1.5</v>
      </c>
      <c r="G31" s="55">
        <v>1.5</v>
      </c>
      <c r="H31" s="124">
        <v>1.5</v>
      </c>
      <c r="I31" s="55">
        <v>1.5</v>
      </c>
      <c r="J31" s="78">
        <v>1.7</v>
      </c>
      <c r="K31" s="78">
        <v>1.8</v>
      </c>
      <c r="L31" s="55">
        <v>1.8</v>
      </c>
      <c r="M31" s="55">
        <v>2</v>
      </c>
      <c r="N31" s="55">
        <v>2</v>
      </c>
    </row>
    <row r="32" spans="1:14" ht="12.75" customHeight="1">
      <c r="A32" s="198"/>
      <c r="B32" s="51" t="s">
        <v>24</v>
      </c>
      <c r="C32" s="125">
        <v>1.8</v>
      </c>
      <c r="D32" s="121">
        <v>1.8</v>
      </c>
      <c r="E32" s="124">
        <v>1.8</v>
      </c>
      <c r="F32" s="124">
        <v>1.9</v>
      </c>
      <c r="G32" s="55">
        <v>2</v>
      </c>
      <c r="H32" s="124">
        <v>1.9</v>
      </c>
      <c r="I32" s="55">
        <v>2</v>
      </c>
      <c r="J32" s="78">
        <v>2.1</v>
      </c>
      <c r="K32" s="78">
        <v>2.2000000000000002</v>
      </c>
      <c r="L32" s="55">
        <v>2.2000000000000002</v>
      </c>
      <c r="M32" s="55">
        <v>2.2000000000000002</v>
      </c>
      <c r="N32" s="55">
        <v>2.2000000000000002</v>
      </c>
    </row>
    <row r="33" spans="1:14" ht="12.75" customHeight="1">
      <c r="A33" s="198"/>
      <c r="B33" s="51" t="s">
        <v>25</v>
      </c>
      <c r="C33" s="125">
        <v>17.399999999999999</v>
      </c>
      <c r="D33" s="121">
        <v>16.600000000000001</v>
      </c>
      <c r="E33" s="124">
        <v>15.8</v>
      </c>
      <c r="F33" s="124">
        <v>15.2</v>
      </c>
      <c r="G33" s="55">
        <v>13.9</v>
      </c>
      <c r="H33" s="124">
        <v>14.6</v>
      </c>
      <c r="I33" s="55">
        <v>13.8</v>
      </c>
      <c r="J33" s="78">
        <v>15.1</v>
      </c>
      <c r="K33" s="78">
        <v>15.7</v>
      </c>
      <c r="L33" s="55">
        <v>15.3</v>
      </c>
      <c r="M33" s="55">
        <v>16</v>
      </c>
      <c r="N33" s="55">
        <v>16.100000000000001</v>
      </c>
    </row>
    <row r="34" spans="1:14" ht="12.75" customHeight="1">
      <c r="A34" s="198"/>
      <c r="B34" s="51" t="s">
        <v>26</v>
      </c>
      <c r="C34" s="125">
        <v>1</v>
      </c>
      <c r="D34" s="121">
        <v>1</v>
      </c>
      <c r="E34" s="124">
        <v>1</v>
      </c>
      <c r="F34" s="124">
        <v>1</v>
      </c>
      <c r="G34" s="55">
        <v>1</v>
      </c>
      <c r="H34" s="124">
        <v>1</v>
      </c>
      <c r="I34" s="55">
        <v>1</v>
      </c>
      <c r="J34" s="78" t="s">
        <v>88</v>
      </c>
      <c r="K34" s="78" t="s">
        <v>88</v>
      </c>
      <c r="L34" s="78" t="s">
        <v>88</v>
      </c>
      <c r="M34" s="78" t="s">
        <v>88</v>
      </c>
      <c r="N34" s="55" t="s">
        <v>88</v>
      </c>
    </row>
    <row r="35" spans="1:14">
      <c r="C35" s="127"/>
      <c r="D35" s="127"/>
      <c r="E35" s="127"/>
      <c r="F35" s="127"/>
      <c r="G35" s="127"/>
      <c r="H35" s="127"/>
    </row>
    <row r="36" spans="1:14">
      <c r="C36" s="129"/>
      <c r="D36" s="129"/>
      <c r="G36" s="130"/>
      <c r="H36" s="130"/>
    </row>
    <row r="37" spans="1:14">
      <c r="C37" s="129"/>
      <c r="D37" s="129"/>
      <c r="G37" s="130"/>
      <c r="H37" s="130"/>
    </row>
  </sheetData>
  <mergeCells count="15">
    <mergeCell ref="N3:N4"/>
    <mergeCell ref="A1:A34"/>
    <mergeCell ref="B3:B4"/>
    <mergeCell ref="I3:I4"/>
    <mergeCell ref="E3:E4"/>
    <mergeCell ref="F3:F4"/>
    <mergeCell ref="G3:G4"/>
    <mergeCell ref="C3:C4"/>
    <mergeCell ref="D3:D4"/>
    <mergeCell ref="H3:H4"/>
    <mergeCell ref="B1:M1"/>
    <mergeCell ref="M3:M4"/>
    <mergeCell ref="L3:L4"/>
    <mergeCell ref="K3:K4"/>
    <mergeCell ref="J3:J4"/>
  </mergeCells>
  <phoneticPr fontId="2" type="noConversion"/>
  <pageMargins left="0.39370078740157483" right="0.39370078740157483" top="0.78740157480314965" bottom="0.39370078740157483" header="0.11811023622047245" footer="0.11811023622047245"/>
  <pageSetup paperSize="9" orientation="landscape" horizontalDpi="300" verticalDpi="300" r:id="rId1"/>
  <headerFooter alignWithMargins="0"/>
</worksheet>
</file>

<file path=xl/worksheets/sheet9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Лист98">
    <tabColor indexed="46"/>
  </sheetPr>
  <dimension ref="A1:N38"/>
  <sheetViews>
    <sheetView view="pageBreakPreview" zoomScale="80" zoomScaleSheetLayoutView="80" workbookViewId="0">
      <selection activeCell="P11" sqref="P11"/>
    </sheetView>
  </sheetViews>
  <sheetFormatPr defaultColWidth="9.140625" defaultRowHeight="15.75"/>
  <cols>
    <col min="1" max="1" width="4.85546875" style="68" customWidth="1"/>
    <col min="2" max="2" width="18.7109375" style="109" customWidth="1"/>
    <col min="3" max="8" width="9.7109375" style="109" customWidth="1"/>
    <col min="9" max="9" width="9.7109375" style="51" customWidth="1"/>
    <col min="10" max="13" width="9.7109375" style="109" customWidth="1"/>
    <col min="14" max="16384" width="9.140625" style="109"/>
  </cols>
  <sheetData>
    <row r="1" spans="1:14" ht="16.899999999999999" customHeight="1">
      <c r="A1" s="194">
        <v>103</v>
      </c>
      <c r="B1" s="190" t="s">
        <v>154</v>
      </c>
      <c r="C1" s="190"/>
      <c r="D1" s="190"/>
      <c r="E1" s="190"/>
      <c r="F1" s="190"/>
      <c r="G1" s="190"/>
      <c r="H1" s="190"/>
      <c r="I1" s="190"/>
      <c r="J1" s="190"/>
      <c r="K1" s="190"/>
      <c r="L1" s="190"/>
      <c r="M1" s="190"/>
      <c r="N1" s="190"/>
    </row>
    <row r="2" spans="1:14" ht="16.899999999999999" customHeight="1">
      <c r="A2" s="198"/>
      <c r="B2" s="190"/>
      <c r="C2" s="190"/>
      <c r="D2" s="190"/>
      <c r="E2" s="190"/>
      <c r="F2" s="190"/>
      <c r="G2" s="190"/>
      <c r="H2" s="190"/>
      <c r="I2" s="190"/>
      <c r="J2" s="190"/>
      <c r="K2" s="190"/>
      <c r="L2" s="190"/>
      <c r="M2" s="190"/>
      <c r="N2" s="190"/>
    </row>
    <row r="3" spans="1:14" s="110" customFormat="1" ht="13.5" customHeight="1">
      <c r="A3" s="198"/>
      <c r="C3" s="37"/>
      <c r="D3" s="37"/>
      <c r="E3" s="37"/>
      <c r="F3" s="37"/>
      <c r="G3" s="37"/>
      <c r="H3" s="37"/>
      <c r="I3" s="37"/>
      <c r="J3" s="37"/>
      <c r="K3" s="37"/>
      <c r="L3" s="37"/>
      <c r="M3" s="159"/>
      <c r="N3" s="154" t="s">
        <v>51</v>
      </c>
    </row>
    <row r="4" spans="1:14">
      <c r="A4" s="198"/>
      <c r="B4" s="220"/>
      <c r="C4" s="168">
        <v>2007</v>
      </c>
      <c r="D4" s="191">
        <v>2008</v>
      </c>
      <c r="E4" s="168">
        <v>2009</v>
      </c>
      <c r="F4" s="168">
        <v>2010</v>
      </c>
      <c r="G4" s="168">
        <v>2011</v>
      </c>
      <c r="H4" s="191">
        <v>2012</v>
      </c>
      <c r="I4" s="168">
        <v>2013</v>
      </c>
      <c r="J4" s="168">
        <v>2014</v>
      </c>
      <c r="K4" s="168">
        <v>2015</v>
      </c>
      <c r="L4" s="191">
        <v>2016</v>
      </c>
      <c r="M4" s="210">
        <v>2017</v>
      </c>
      <c r="N4" s="210">
        <v>2018</v>
      </c>
    </row>
    <row r="5" spans="1:14">
      <c r="A5" s="198"/>
      <c r="B5" s="211"/>
      <c r="C5" s="169"/>
      <c r="D5" s="192"/>
      <c r="E5" s="169"/>
      <c r="F5" s="169"/>
      <c r="G5" s="169"/>
      <c r="H5" s="192"/>
      <c r="I5" s="169"/>
      <c r="J5" s="169"/>
      <c r="K5" s="169"/>
      <c r="L5" s="192"/>
      <c r="M5" s="192"/>
      <c r="N5" s="192"/>
    </row>
    <row r="6" spans="1:14" ht="12.75" customHeight="1">
      <c r="A6" s="198"/>
      <c r="B6" s="91"/>
      <c r="C6" s="74"/>
      <c r="D6" s="74"/>
      <c r="E6" s="74"/>
      <c r="F6" s="102"/>
      <c r="G6" s="102"/>
      <c r="H6" s="63"/>
      <c r="I6" s="109"/>
    </row>
    <row r="7" spans="1:14" ht="12.75" customHeight="1">
      <c r="A7" s="198"/>
      <c r="B7" s="65" t="s">
        <v>0</v>
      </c>
      <c r="C7" s="122">
        <f t="shared" ref="C7:N7" si="0">SUM(C9:C35)</f>
        <v>100</v>
      </c>
      <c r="D7" s="122">
        <f t="shared" si="0"/>
        <v>100</v>
      </c>
      <c r="E7" s="122">
        <f t="shared" si="0"/>
        <v>100</v>
      </c>
      <c r="F7" s="122">
        <f t="shared" si="0"/>
        <v>100</v>
      </c>
      <c r="G7" s="122">
        <f t="shared" si="0"/>
        <v>99.999999999999986</v>
      </c>
      <c r="H7" s="122">
        <f t="shared" si="0"/>
        <v>99.999999999999986</v>
      </c>
      <c r="I7" s="122">
        <f t="shared" si="0"/>
        <v>100</v>
      </c>
      <c r="J7" s="122">
        <f t="shared" si="0"/>
        <v>100</v>
      </c>
      <c r="K7" s="122">
        <f t="shared" si="0"/>
        <v>99.999999999999972</v>
      </c>
      <c r="L7" s="122">
        <f t="shared" si="0"/>
        <v>100</v>
      </c>
      <c r="M7" s="122">
        <f t="shared" si="0"/>
        <v>99.999999999999986</v>
      </c>
      <c r="N7" s="122">
        <f t="shared" si="0"/>
        <v>100</v>
      </c>
    </row>
    <row r="8" spans="1:14" ht="12.75" customHeight="1">
      <c r="A8" s="198"/>
      <c r="B8" s="51"/>
      <c r="C8" s="124"/>
      <c r="D8" s="124"/>
      <c r="E8" s="124"/>
      <c r="F8" s="124"/>
      <c r="G8" s="124"/>
      <c r="H8" s="54"/>
      <c r="I8" s="109"/>
    </row>
    <row r="9" spans="1:14" ht="25.5" customHeight="1">
      <c r="A9" s="198"/>
      <c r="B9" s="64" t="s">
        <v>35</v>
      </c>
      <c r="C9" s="125">
        <v>2.4</v>
      </c>
      <c r="D9" s="121">
        <v>2.8</v>
      </c>
      <c r="E9" s="124">
        <v>4.2</v>
      </c>
      <c r="F9" s="124">
        <v>2.2000000000000002</v>
      </c>
      <c r="G9" s="55">
        <v>2.4</v>
      </c>
      <c r="H9" s="124">
        <v>2.1</v>
      </c>
      <c r="I9" s="55">
        <v>2.2999999999999998</v>
      </c>
      <c r="J9" s="78" t="s">
        <v>88</v>
      </c>
      <c r="K9" s="78" t="s">
        <v>88</v>
      </c>
      <c r="L9" s="78" t="s">
        <v>88</v>
      </c>
      <c r="M9" s="78" t="s">
        <v>88</v>
      </c>
      <c r="N9" s="78" t="s">
        <v>88</v>
      </c>
    </row>
    <row r="10" spans="1:14" ht="12.75" customHeight="1">
      <c r="A10" s="198"/>
      <c r="B10" s="51" t="s">
        <v>1</v>
      </c>
      <c r="C10" s="125">
        <v>1.8</v>
      </c>
      <c r="D10" s="121">
        <v>1.7</v>
      </c>
      <c r="E10" s="124">
        <v>1.5</v>
      </c>
      <c r="F10" s="124">
        <v>1.8</v>
      </c>
      <c r="G10" s="55">
        <v>1.7</v>
      </c>
      <c r="H10" s="124">
        <v>1.8</v>
      </c>
      <c r="I10" s="55">
        <v>1.9</v>
      </c>
      <c r="J10" s="78">
        <v>1.9</v>
      </c>
      <c r="K10" s="78">
        <v>1.7</v>
      </c>
      <c r="L10" s="55">
        <v>3.6</v>
      </c>
      <c r="M10" s="55">
        <v>3.6</v>
      </c>
      <c r="N10" s="55">
        <v>3.2</v>
      </c>
    </row>
    <row r="11" spans="1:14" ht="12.75" customHeight="1">
      <c r="A11" s="198"/>
      <c r="B11" s="51" t="s">
        <v>2</v>
      </c>
      <c r="C11" s="125">
        <v>0.7</v>
      </c>
      <c r="D11" s="121">
        <v>1</v>
      </c>
      <c r="E11" s="124">
        <v>0.9</v>
      </c>
      <c r="F11" s="124">
        <v>1.1000000000000001</v>
      </c>
      <c r="G11" s="55">
        <v>1.1000000000000001</v>
      </c>
      <c r="H11" s="124">
        <v>1.2</v>
      </c>
      <c r="I11" s="55">
        <v>1.2</v>
      </c>
      <c r="J11" s="78">
        <v>1.2</v>
      </c>
      <c r="K11" s="78">
        <v>1.1000000000000001</v>
      </c>
      <c r="L11" s="55">
        <v>2.2999999999999998</v>
      </c>
      <c r="M11" s="55">
        <v>2.2999999999999998</v>
      </c>
      <c r="N11" s="55">
        <v>2.2000000000000002</v>
      </c>
    </row>
    <row r="12" spans="1:14" ht="12.75" customHeight="1">
      <c r="A12" s="198"/>
      <c r="B12" s="51" t="s">
        <v>3</v>
      </c>
      <c r="C12" s="125">
        <v>7.6</v>
      </c>
      <c r="D12" s="121">
        <v>7</v>
      </c>
      <c r="E12" s="124">
        <v>8.8000000000000007</v>
      </c>
      <c r="F12" s="124">
        <v>11.6</v>
      </c>
      <c r="G12" s="55">
        <v>11.6</v>
      </c>
      <c r="H12" s="124">
        <v>9.4</v>
      </c>
      <c r="I12" s="55">
        <v>10.9</v>
      </c>
      <c r="J12" s="78">
        <v>10.9</v>
      </c>
      <c r="K12" s="78">
        <v>11.7</v>
      </c>
      <c r="L12" s="55">
        <v>7.6</v>
      </c>
      <c r="M12" s="55">
        <v>7</v>
      </c>
      <c r="N12" s="55">
        <v>6.6</v>
      </c>
    </row>
    <row r="13" spans="1:14" ht="12.75" customHeight="1">
      <c r="A13" s="198"/>
      <c r="B13" s="51" t="s">
        <v>4</v>
      </c>
      <c r="C13" s="125">
        <v>8.8000000000000007</v>
      </c>
      <c r="D13" s="121">
        <v>8.8000000000000007</v>
      </c>
      <c r="E13" s="124">
        <v>8.3000000000000007</v>
      </c>
      <c r="F13" s="124">
        <v>13.6</v>
      </c>
      <c r="G13" s="55">
        <v>13.7</v>
      </c>
      <c r="H13" s="124">
        <v>12.2</v>
      </c>
      <c r="I13" s="55">
        <v>13.2</v>
      </c>
      <c r="J13" s="78">
        <v>12.9</v>
      </c>
      <c r="K13" s="78">
        <v>10.1</v>
      </c>
      <c r="L13" s="55">
        <v>3.5</v>
      </c>
      <c r="M13" s="55">
        <v>3.6</v>
      </c>
      <c r="N13" s="55">
        <v>3.8</v>
      </c>
    </row>
    <row r="14" spans="1:14" ht="12.75" customHeight="1">
      <c r="A14" s="198"/>
      <c r="B14" s="51" t="s">
        <v>5</v>
      </c>
      <c r="C14" s="125">
        <v>0.7</v>
      </c>
      <c r="D14" s="121">
        <v>0.9</v>
      </c>
      <c r="E14" s="124">
        <v>1</v>
      </c>
      <c r="F14" s="124">
        <v>1.2</v>
      </c>
      <c r="G14" s="55">
        <v>1.2</v>
      </c>
      <c r="H14" s="124">
        <v>1.3</v>
      </c>
      <c r="I14" s="55">
        <v>1.2</v>
      </c>
      <c r="J14" s="78">
        <v>1.2</v>
      </c>
      <c r="K14" s="78">
        <v>1</v>
      </c>
      <c r="L14" s="55">
        <v>3</v>
      </c>
      <c r="M14" s="55">
        <v>2.9</v>
      </c>
      <c r="N14" s="55">
        <v>3</v>
      </c>
    </row>
    <row r="15" spans="1:14" ht="12.75" customHeight="1">
      <c r="A15" s="198"/>
      <c r="B15" s="51" t="s">
        <v>6</v>
      </c>
      <c r="C15" s="125">
        <v>0.9</v>
      </c>
      <c r="D15" s="121">
        <v>1</v>
      </c>
      <c r="E15" s="124">
        <v>1</v>
      </c>
      <c r="F15" s="124">
        <v>1.4</v>
      </c>
      <c r="G15" s="55">
        <v>1.4</v>
      </c>
      <c r="H15" s="124">
        <v>1.3</v>
      </c>
      <c r="I15" s="55">
        <v>1.4</v>
      </c>
      <c r="J15" s="78">
        <v>1.6</v>
      </c>
      <c r="K15" s="78">
        <v>1.5</v>
      </c>
      <c r="L15" s="55">
        <v>2.9</v>
      </c>
      <c r="M15" s="55">
        <v>2.9</v>
      </c>
      <c r="N15" s="55">
        <v>2.7</v>
      </c>
    </row>
    <row r="16" spans="1:14" ht="12.75" customHeight="1">
      <c r="A16" s="198"/>
      <c r="B16" s="51" t="s">
        <v>7</v>
      </c>
      <c r="C16" s="125">
        <v>2.4</v>
      </c>
      <c r="D16" s="121">
        <v>2.5</v>
      </c>
      <c r="E16" s="124">
        <v>3.1</v>
      </c>
      <c r="F16" s="124">
        <v>5.4</v>
      </c>
      <c r="G16" s="55">
        <v>5.4</v>
      </c>
      <c r="H16" s="124">
        <v>4.5999999999999996</v>
      </c>
      <c r="I16" s="55">
        <v>5.6</v>
      </c>
      <c r="J16" s="78">
        <v>5.6</v>
      </c>
      <c r="K16" s="78">
        <v>4.5</v>
      </c>
      <c r="L16" s="55">
        <v>4.2</v>
      </c>
      <c r="M16" s="55">
        <v>4.0999999999999996</v>
      </c>
      <c r="N16" s="55">
        <v>3.7</v>
      </c>
    </row>
    <row r="17" spans="1:14" ht="12.75" customHeight="1">
      <c r="A17" s="198"/>
      <c r="B17" s="51" t="s">
        <v>8</v>
      </c>
      <c r="C17" s="125">
        <v>0.8</v>
      </c>
      <c r="D17" s="121">
        <v>0.9</v>
      </c>
      <c r="E17" s="124">
        <v>1</v>
      </c>
      <c r="F17" s="124">
        <v>1.4</v>
      </c>
      <c r="G17" s="55">
        <v>1.3</v>
      </c>
      <c r="H17" s="124">
        <v>1.4</v>
      </c>
      <c r="I17" s="55">
        <v>1.5</v>
      </c>
      <c r="J17" s="78">
        <v>1.5</v>
      </c>
      <c r="K17" s="78">
        <v>1.3</v>
      </c>
      <c r="L17" s="55">
        <v>3</v>
      </c>
      <c r="M17" s="55">
        <v>3</v>
      </c>
      <c r="N17" s="55">
        <v>2.9</v>
      </c>
    </row>
    <row r="18" spans="1:14" ht="12.75" customHeight="1">
      <c r="A18" s="198"/>
      <c r="B18" s="51" t="s">
        <v>9</v>
      </c>
      <c r="C18" s="125">
        <v>1.8</v>
      </c>
      <c r="D18" s="121">
        <v>1.9</v>
      </c>
      <c r="E18" s="124">
        <v>3.1</v>
      </c>
      <c r="F18" s="124">
        <v>2.9</v>
      </c>
      <c r="G18" s="55">
        <v>2.8</v>
      </c>
      <c r="H18" s="124">
        <v>2.9</v>
      </c>
      <c r="I18" s="55">
        <v>3</v>
      </c>
      <c r="J18" s="78">
        <v>2.9</v>
      </c>
      <c r="K18" s="78">
        <v>2.2999999999999998</v>
      </c>
      <c r="L18" s="55">
        <v>4.4000000000000004</v>
      </c>
      <c r="M18" s="55">
        <v>4.4000000000000004</v>
      </c>
      <c r="N18" s="55">
        <v>4.5</v>
      </c>
    </row>
    <row r="19" spans="1:14" ht="12.75" customHeight="1">
      <c r="A19" s="198"/>
      <c r="B19" s="51" t="s">
        <v>10</v>
      </c>
      <c r="C19" s="125">
        <v>0.7</v>
      </c>
      <c r="D19" s="121">
        <v>0.8</v>
      </c>
      <c r="E19" s="124">
        <v>0.8</v>
      </c>
      <c r="F19" s="124">
        <v>1</v>
      </c>
      <c r="G19" s="55">
        <v>1</v>
      </c>
      <c r="H19" s="124">
        <v>1</v>
      </c>
      <c r="I19" s="55">
        <v>1.5</v>
      </c>
      <c r="J19" s="78">
        <v>1.1000000000000001</v>
      </c>
      <c r="K19" s="78">
        <v>1</v>
      </c>
      <c r="L19" s="55">
        <v>1.5</v>
      </c>
      <c r="M19" s="55">
        <v>1.5</v>
      </c>
      <c r="N19" s="55">
        <v>1.3</v>
      </c>
    </row>
    <row r="20" spans="1:14" ht="12.75" customHeight="1">
      <c r="A20" s="198"/>
      <c r="B20" s="51" t="s">
        <v>11</v>
      </c>
      <c r="C20" s="125">
        <v>3.8</v>
      </c>
      <c r="D20" s="121">
        <v>3.7</v>
      </c>
      <c r="E20" s="124">
        <v>2.2999999999999998</v>
      </c>
      <c r="F20" s="124">
        <v>5.7</v>
      </c>
      <c r="G20" s="55">
        <v>5.8</v>
      </c>
      <c r="H20" s="124">
        <v>5.3</v>
      </c>
      <c r="I20" s="55">
        <v>5.9</v>
      </c>
      <c r="J20" s="78">
        <v>5.3</v>
      </c>
      <c r="K20" s="78">
        <v>3.8</v>
      </c>
      <c r="L20" s="55">
        <v>1.2</v>
      </c>
      <c r="M20" s="55">
        <v>1.4</v>
      </c>
      <c r="N20" s="55">
        <v>1.3</v>
      </c>
    </row>
    <row r="21" spans="1:14" ht="12.75" customHeight="1">
      <c r="A21" s="198"/>
      <c r="B21" s="51" t="s">
        <v>12</v>
      </c>
      <c r="C21" s="125">
        <v>3.3</v>
      </c>
      <c r="D21" s="121">
        <v>3.3</v>
      </c>
      <c r="E21" s="124">
        <v>3.7</v>
      </c>
      <c r="F21" s="124">
        <v>3</v>
      </c>
      <c r="G21" s="55">
        <v>3</v>
      </c>
      <c r="H21" s="124">
        <v>3.1</v>
      </c>
      <c r="I21" s="55">
        <v>3.1</v>
      </c>
      <c r="J21" s="78">
        <v>3.3</v>
      </c>
      <c r="K21" s="78">
        <v>3.1</v>
      </c>
      <c r="L21" s="55">
        <v>5.6</v>
      </c>
      <c r="M21" s="55">
        <v>5.8</v>
      </c>
      <c r="N21" s="55">
        <v>6.1</v>
      </c>
    </row>
    <row r="22" spans="1:14" ht="12.75" customHeight="1">
      <c r="A22" s="198"/>
      <c r="B22" s="51" t="s">
        <v>13</v>
      </c>
      <c r="C22" s="125">
        <v>1.6</v>
      </c>
      <c r="D22" s="121">
        <v>1.7</v>
      </c>
      <c r="E22" s="124">
        <v>1.3</v>
      </c>
      <c r="F22" s="124">
        <v>1.9</v>
      </c>
      <c r="G22" s="55">
        <v>1.8</v>
      </c>
      <c r="H22" s="124">
        <v>1.7</v>
      </c>
      <c r="I22" s="55">
        <v>1.9</v>
      </c>
      <c r="J22" s="78">
        <v>1.9</v>
      </c>
      <c r="K22" s="78">
        <v>1.6</v>
      </c>
      <c r="L22" s="55">
        <v>1.9</v>
      </c>
      <c r="M22" s="55">
        <v>2</v>
      </c>
      <c r="N22" s="55">
        <v>2</v>
      </c>
    </row>
    <row r="23" spans="1:14" ht="12.75" customHeight="1">
      <c r="A23" s="198"/>
      <c r="B23" s="51" t="s">
        <v>14</v>
      </c>
      <c r="C23" s="125">
        <v>5.8</v>
      </c>
      <c r="D23" s="121">
        <v>4.7</v>
      </c>
      <c r="E23" s="124">
        <v>6.2</v>
      </c>
      <c r="F23" s="124">
        <v>5.5</v>
      </c>
      <c r="G23" s="55">
        <v>5.3</v>
      </c>
      <c r="H23" s="124">
        <v>3.3</v>
      </c>
      <c r="I23" s="55">
        <v>4.2</v>
      </c>
      <c r="J23" s="78">
        <v>4.7</v>
      </c>
      <c r="K23" s="78">
        <v>5.5</v>
      </c>
      <c r="L23" s="55">
        <v>4.5999999999999996</v>
      </c>
      <c r="M23" s="55">
        <v>4.5999999999999996</v>
      </c>
      <c r="N23" s="55">
        <v>4.9000000000000004</v>
      </c>
    </row>
    <row r="24" spans="1:14" ht="12.75" customHeight="1">
      <c r="A24" s="198"/>
      <c r="B24" s="51" t="s">
        <v>15</v>
      </c>
      <c r="C24" s="125">
        <v>1.9</v>
      </c>
      <c r="D24" s="121">
        <v>1.9</v>
      </c>
      <c r="E24" s="124">
        <v>2.4</v>
      </c>
      <c r="F24" s="124">
        <v>3.5</v>
      </c>
      <c r="G24" s="55">
        <v>3.6</v>
      </c>
      <c r="H24" s="124">
        <v>3.3</v>
      </c>
      <c r="I24" s="55">
        <v>3.8</v>
      </c>
      <c r="J24" s="78">
        <v>3.7</v>
      </c>
      <c r="K24" s="78">
        <v>3.1</v>
      </c>
      <c r="L24" s="55">
        <v>3</v>
      </c>
      <c r="M24" s="55">
        <v>2.9</v>
      </c>
      <c r="N24" s="55">
        <v>3.1</v>
      </c>
    </row>
    <row r="25" spans="1:14" ht="12.75" customHeight="1">
      <c r="A25" s="198"/>
      <c r="B25" s="51" t="s">
        <v>16</v>
      </c>
      <c r="C25" s="125">
        <v>0.7</v>
      </c>
      <c r="D25" s="121">
        <v>0.8</v>
      </c>
      <c r="E25" s="124">
        <v>0.8</v>
      </c>
      <c r="F25" s="124">
        <v>1.3</v>
      </c>
      <c r="G25" s="55">
        <v>1.3</v>
      </c>
      <c r="H25" s="124">
        <v>1.4</v>
      </c>
      <c r="I25" s="55">
        <v>1.3</v>
      </c>
      <c r="J25" s="78">
        <v>1.4</v>
      </c>
      <c r="K25" s="78">
        <v>1.2</v>
      </c>
      <c r="L25" s="55">
        <v>2.4</v>
      </c>
      <c r="M25" s="55">
        <v>2.4</v>
      </c>
      <c r="N25" s="55">
        <v>2.4</v>
      </c>
    </row>
    <row r="26" spans="1:14" ht="12.75" customHeight="1">
      <c r="A26" s="198"/>
      <c r="B26" s="51" t="s">
        <v>17</v>
      </c>
      <c r="C26" s="125">
        <v>1.1000000000000001</v>
      </c>
      <c r="D26" s="121">
        <v>1.3</v>
      </c>
      <c r="E26" s="124">
        <v>1.7</v>
      </c>
      <c r="F26" s="124">
        <v>1.7</v>
      </c>
      <c r="G26" s="55">
        <v>1.7</v>
      </c>
      <c r="H26" s="124">
        <v>1.6</v>
      </c>
      <c r="I26" s="55">
        <v>1.7</v>
      </c>
      <c r="J26" s="78">
        <v>1.7</v>
      </c>
      <c r="K26" s="78">
        <v>1.4</v>
      </c>
      <c r="L26" s="55">
        <v>2.4</v>
      </c>
      <c r="M26" s="55">
        <v>2.2999999999999998</v>
      </c>
      <c r="N26" s="55">
        <v>2.1</v>
      </c>
    </row>
    <row r="27" spans="1:14" ht="12.75" customHeight="1">
      <c r="A27" s="198"/>
      <c r="B27" s="51" t="s">
        <v>18</v>
      </c>
      <c r="C27" s="125">
        <v>0.6</v>
      </c>
      <c r="D27" s="121">
        <v>0.6</v>
      </c>
      <c r="E27" s="124">
        <v>0.5</v>
      </c>
      <c r="F27" s="124">
        <v>0.7</v>
      </c>
      <c r="G27" s="55">
        <v>0.7</v>
      </c>
      <c r="H27" s="124">
        <v>0.9</v>
      </c>
      <c r="I27" s="55">
        <v>0.8</v>
      </c>
      <c r="J27" s="78">
        <v>0.8</v>
      </c>
      <c r="K27" s="78">
        <v>0.7</v>
      </c>
      <c r="L27" s="55">
        <v>1.9</v>
      </c>
      <c r="M27" s="55">
        <v>2</v>
      </c>
      <c r="N27" s="55">
        <v>1.8</v>
      </c>
    </row>
    <row r="28" spans="1:14" ht="12.75" customHeight="1">
      <c r="A28" s="198"/>
      <c r="B28" s="51" t="s">
        <v>19</v>
      </c>
      <c r="C28" s="125">
        <v>4.7</v>
      </c>
      <c r="D28" s="121">
        <v>4.4000000000000004</v>
      </c>
      <c r="E28" s="124">
        <v>5.0999999999999996</v>
      </c>
      <c r="F28" s="124">
        <v>4.8</v>
      </c>
      <c r="G28" s="55">
        <v>5.2</v>
      </c>
      <c r="H28" s="124">
        <v>4.4000000000000004</v>
      </c>
      <c r="I28" s="55">
        <v>5.0999999999999996</v>
      </c>
      <c r="J28" s="78">
        <v>5.4</v>
      </c>
      <c r="K28" s="78">
        <v>5.9</v>
      </c>
      <c r="L28" s="55">
        <v>8.1999999999999993</v>
      </c>
      <c r="M28" s="55">
        <v>8</v>
      </c>
      <c r="N28" s="55">
        <v>8.5</v>
      </c>
    </row>
    <row r="29" spans="1:14" ht="12.75" customHeight="1">
      <c r="A29" s="198"/>
      <c r="B29" s="51" t="s">
        <v>20</v>
      </c>
      <c r="C29" s="125">
        <v>0.8</v>
      </c>
      <c r="D29" s="121">
        <v>0.8</v>
      </c>
      <c r="E29" s="124">
        <v>1.1000000000000001</v>
      </c>
      <c r="F29" s="124">
        <v>0.8</v>
      </c>
      <c r="G29" s="55">
        <v>0.8</v>
      </c>
      <c r="H29" s="124">
        <v>1</v>
      </c>
      <c r="I29" s="55">
        <v>0.9</v>
      </c>
      <c r="J29" s="78">
        <v>1</v>
      </c>
      <c r="K29" s="78">
        <v>0.8</v>
      </c>
      <c r="L29" s="55">
        <v>1.4</v>
      </c>
      <c r="M29" s="55">
        <v>1.4</v>
      </c>
      <c r="N29" s="55">
        <v>1.4</v>
      </c>
    </row>
    <row r="30" spans="1:14" ht="12.75" customHeight="1">
      <c r="A30" s="198"/>
      <c r="B30" s="51" t="s">
        <v>21</v>
      </c>
      <c r="C30" s="125">
        <v>0.9</v>
      </c>
      <c r="D30" s="121">
        <v>0.9</v>
      </c>
      <c r="E30" s="124">
        <v>0.9</v>
      </c>
      <c r="F30" s="124">
        <v>1.3</v>
      </c>
      <c r="G30" s="55">
        <v>1.3</v>
      </c>
      <c r="H30" s="124">
        <v>1.5</v>
      </c>
      <c r="I30" s="55">
        <v>1.4</v>
      </c>
      <c r="J30" s="78">
        <v>1.4</v>
      </c>
      <c r="K30" s="78">
        <v>1.3</v>
      </c>
      <c r="L30" s="55">
        <v>2.6</v>
      </c>
      <c r="M30" s="55">
        <v>2.5</v>
      </c>
      <c r="N30" s="55">
        <v>2.5</v>
      </c>
    </row>
    <row r="31" spans="1:14" ht="12.75" customHeight="1">
      <c r="A31" s="198"/>
      <c r="B31" s="51" t="s">
        <v>22</v>
      </c>
      <c r="C31" s="125">
        <v>1</v>
      </c>
      <c r="D31" s="121">
        <v>1</v>
      </c>
      <c r="E31" s="124">
        <v>1.4</v>
      </c>
      <c r="F31" s="124">
        <v>1.8</v>
      </c>
      <c r="G31" s="55">
        <v>1.9</v>
      </c>
      <c r="H31" s="124">
        <v>2</v>
      </c>
      <c r="I31" s="55">
        <v>2</v>
      </c>
      <c r="J31" s="78">
        <v>2.1</v>
      </c>
      <c r="K31" s="78">
        <v>1.6</v>
      </c>
      <c r="L31" s="55">
        <v>2.6</v>
      </c>
      <c r="M31" s="55">
        <v>2.6</v>
      </c>
      <c r="N31" s="55">
        <v>2.4</v>
      </c>
    </row>
    <row r="32" spans="1:14" ht="12.75" customHeight="1">
      <c r="A32" s="198"/>
      <c r="B32" s="51" t="s">
        <v>23</v>
      </c>
      <c r="C32" s="125">
        <v>0.4</v>
      </c>
      <c r="D32" s="121">
        <v>1.1000000000000001</v>
      </c>
      <c r="E32" s="124">
        <v>1</v>
      </c>
      <c r="F32" s="124">
        <v>0.6</v>
      </c>
      <c r="G32" s="55">
        <v>0.6</v>
      </c>
      <c r="H32" s="124">
        <v>0.7</v>
      </c>
      <c r="I32" s="55">
        <v>0.7</v>
      </c>
      <c r="J32" s="78">
        <v>0.7</v>
      </c>
      <c r="K32" s="78">
        <v>0.6</v>
      </c>
      <c r="L32" s="55">
        <v>2.4</v>
      </c>
      <c r="M32" s="55">
        <v>2.5</v>
      </c>
      <c r="N32" s="55">
        <v>2.1</v>
      </c>
    </row>
    <row r="33" spans="1:14" ht="12.75" customHeight="1">
      <c r="A33" s="198"/>
      <c r="B33" s="51" t="s">
        <v>24</v>
      </c>
      <c r="C33" s="125">
        <v>0.8</v>
      </c>
      <c r="D33" s="121">
        <v>0.8</v>
      </c>
      <c r="E33" s="124">
        <v>1</v>
      </c>
      <c r="F33" s="124">
        <v>1.2</v>
      </c>
      <c r="G33" s="55">
        <v>1.2</v>
      </c>
      <c r="H33" s="124">
        <v>1.3</v>
      </c>
      <c r="I33" s="55">
        <v>1.2</v>
      </c>
      <c r="J33" s="78">
        <v>1.3</v>
      </c>
      <c r="K33" s="78">
        <v>1.1000000000000001</v>
      </c>
      <c r="L33" s="55">
        <v>1.8</v>
      </c>
      <c r="M33" s="55">
        <v>1.8</v>
      </c>
      <c r="N33" s="55">
        <v>1.8</v>
      </c>
    </row>
    <row r="34" spans="1:14" ht="12.75" customHeight="1">
      <c r="A34" s="198"/>
      <c r="B34" s="51" t="s">
        <v>25</v>
      </c>
      <c r="C34" s="125">
        <v>43.6</v>
      </c>
      <c r="D34" s="121">
        <v>43.3</v>
      </c>
      <c r="E34" s="124">
        <v>36.5</v>
      </c>
      <c r="F34" s="124">
        <v>22.2</v>
      </c>
      <c r="G34" s="55">
        <v>21.7</v>
      </c>
      <c r="H34" s="124">
        <v>28.8</v>
      </c>
      <c r="I34" s="55">
        <v>21.7</v>
      </c>
      <c r="J34" s="78">
        <v>24.5</v>
      </c>
      <c r="K34" s="78">
        <v>32.1</v>
      </c>
      <c r="L34" s="55">
        <v>22</v>
      </c>
      <c r="M34" s="55">
        <v>22.5</v>
      </c>
      <c r="N34" s="55">
        <v>23.7</v>
      </c>
    </row>
    <row r="35" spans="1:14" ht="12.75" customHeight="1">
      <c r="A35" s="198"/>
      <c r="B35" s="51" t="s">
        <v>26</v>
      </c>
      <c r="C35" s="125">
        <v>0.4</v>
      </c>
      <c r="D35" s="121">
        <v>0.4</v>
      </c>
      <c r="E35" s="124">
        <v>0.4</v>
      </c>
      <c r="F35" s="124">
        <v>0.4</v>
      </c>
      <c r="G35" s="55">
        <v>0.5</v>
      </c>
      <c r="H35" s="124">
        <v>0.5</v>
      </c>
      <c r="I35" s="55">
        <v>0.6</v>
      </c>
      <c r="J35" s="78" t="s">
        <v>88</v>
      </c>
      <c r="K35" s="78" t="s">
        <v>88</v>
      </c>
      <c r="L35" s="78" t="s">
        <v>88</v>
      </c>
      <c r="M35" s="78" t="s">
        <v>88</v>
      </c>
      <c r="N35" s="78" t="s">
        <v>88</v>
      </c>
    </row>
    <row r="36" spans="1:14">
      <c r="C36" s="127"/>
      <c r="D36" s="127"/>
      <c r="E36" s="127"/>
      <c r="F36" s="127"/>
      <c r="G36" s="127"/>
      <c r="H36" s="127"/>
      <c r="I36" s="55"/>
      <c r="J36" s="123"/>
      <c r="K36" s="123"/>
      <c r="L36" s="123"/>
      <c r="M36" s="123"/>
      <c r="N36" s="123"/>
    </row>
    <row r="37" spans="1:14">
      <c r="C37" s="129"/>
      <c r="D37" s="129"/>
      <c r="G37" s="130"/>
      <c r="H37" s="130"/>
      <c r="I37" s="55"/>
      <c r="J37" s="123"/>
      <c r="K37" s="123"/>
      <c r="L37" s="123"/>
      <c r="M37" s="123"/>
      <c r="N37" s="123"/>
    </row>
    <row r="38" spans="1:14">
      <c r="C38" s="129"/>
      <c r="D38" s="129"/>
      <c r="G38" s="130"/>
      <c r="H38" s="130"/>
    </row>
  </sheetData>
  <mergeCells count="15">
    <mergeCell ref="N4:N5"/>
    <mergeCell ref="B1:N2"/>
    <mergeCell ref="A1:A35"/>
    <mergeCell ref="G4:G5"/>
    <mergeCell ref="C4:C5"/>
    <mergeCell ref="D4:D5"/>
    <mergeCell ref="E4:E5"/>
    <mergeCell ref="F4:F5"/>
    <mergeCell ref="B4:B5"/>
    <mergeCell ref="I4:I5"/>
    <mergeCell ref="M4:M5"/>
    <mergeCell ref="H4:H5"/>
    <mergeCell ref="L4:L5"/>
    <mergeCell ref="K4:K5"/>
    <mergeCell ref="J4:J5"/>
  </mergeCells>
  <phoneticPr fontId="2" type="noConversion"/>
  <pageMargins left="0.39370078740157483" right="0.39370078740157483" top="0.78740157480314965" bottom="0.31496062992125984" header="0.11811023622047245" footer="0.11811023622047245"/>
  <pageSetup paperSize="9" orientation="landscape" r:id="rId1"/>
  <headerFooter alignWithMargins="0"/>
</worksheet>
</file>

<file path=xl/worksheets/sheet9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Лист99">
    <tabColor indexed="46"/>
  </sheetPr>
  <dimension ref="A1:O38"/>
  <sheetViews>
    <sheetView view="pageBreakPreview" zoomScale="80" zoomScaleSheetLayoutView="80" workbookViewId="0">
      <selection activeCell="P37" sqref="P37"/>
    </sheetView>
  </sheetViews>
  <sheetFormatPr defaultColWidth="9.140625" defaultRowHeight="15.75"/>
  <cols>
    <col min="1" max="1" width="4.85546875" style="68" customWidth="1"/>
    <col min="2" max="2" width="18.7109375" style="109" customWidth="1"/>
    <col min="3" max="8" width="9.7109375" style="109" customWidth="1"/>
    <col min="9" max="9" width="9.7109375" style="51" customWidth="1"/>
    <col min="10" max="13" width="9.7109375" style="109" customWidth="1"/>
    <col min="14" max="16384" width="9.140625" style="109"/>
  </cols>
  <sheetData>
    <row r="1" spans="1:15" ht="35.25" customHeight="1">
      <c r="A1" s="194">
        <v>104</v>
      </c>
      <c r="B1" s="190" t="s">
        <v>144</v>
      </c>
      <c r="C1" s="190"/>
      <c r="D1" s="190"/>
      <c r="E1" s="190"/>
      <c r="F1" s="190"/>
      <c r="G1" s="190"/>
      <c r="H1" s="190"/>
      <c r="I1" s="190"/>
      <c r="J1" s="190"/>
      <c r="K1" s="190"/>
      <c r="L1" s="190"/>
      <c r="M1" s="190"/>
      <c r="N1" s="190"/>
    </row>
    <row r="2" spans="1:15" s="110" customFormat="1">
      <c r="A2" s="198"/>
      <c r="C2" s="37"/>
      <c r="D2" s="37"/>
      <c r="E2" s="37"/>
      <c r="F2" s="37"/>
      <c r="G2" s="37"/>
      <c r="H2" s="37"/>
      <c r="I2" s="37"/>
      <c r="J2" s="37"/>
      <c r="K2" s="37"/>
      <c r="L2" s="37"/>
      <c r="M2" s="37"/>
      <c r="N2" s="154" t="s">
        <v>51</v>
      </c>
    </row>
    <row r="3" spans="1:15">
      <c r="A3" s="198"/>
      <c r="B3" s="221"/>
      <c r="C3" s="168">
        <v>2007</v>
      </c>
      <c r="D3" s="191">
        <v>2008</v>
      </c>
      <c r="E3" s="168">
        <v>2009</v>
      </c>
      <c r="F3" s="168">
        <v>2010</v>
      </c>
      <c r="G3" s="168">
        <v>2011</v>
      </c>
      <c r="H3" s="191">
        <v>2012</v>
      </c>
      <c r="I3" s="168">
        <v>2013</v>
      </c>
      <c r="J3" s="168">
        <v>2014</v>
      </c>
      <c r="K3" s="168">
        <v>2015</v>
      </c>
      <c r="L3" s="191">
        <v>2016</v>
      </c>
      <c r="M3" s="191">
        <v>2017</v>
      </c>
      <c r="N3" s="191">
        <v>2018</v>
      </c>
    </row>
    <row r="4" spans="1:15">
      <c r="A4" s="198"/>
      <c r="B4" s="222"/>
      <c r="C4" s="169"/>
      <c r="D4" s="192"/>
      <c r="E4" s="169"/>
      <c r="F4" s="169"/>
      <c r="G4" s="169"/>
      <c r="H4" s="192"/>
      <c r="I4" s="169"/>
      <c r="J4" s="169"/>
      <c r="K4" s="169"/>
      <c r="L4" s="192"/>
      <c r="M4" s="192"/>
      <c r="N4" s="192"/>
    </row>
    <row r="5" spans="1:15" ht="12.75" customHeight="1">
      <c r="A5" s="198"/>
      <c r="B5" s="91"/>
      <c r="C5" s="74"/>
      <c r="D5" s="74"/>
      <c r="E5" s="74"/>
      <c r="F5" s="102"/>
      <c r="G5" s="102"/>
      <c r="H5" s="63"/>
      <c r="I5" s="109"/>
    </row>
    <row r="6" spans="1:15" ht="12.75" customHeight="1">
      <c r="A6" s="198"/>
      <c r="B6" s="114" t="s">
        <v>0</v>
      </c>
      <c r="C6" s="131">
        <f>SUM(C8:C34)</f>
        <v>100.00000000000001</v>
      </c>
      <c r="D6" s="131">
        <f>SUM(D8:D34)</f>
        <v>99.999999999999972</v>
      </c>
      <c r="E6" s="132">
        <f>SUM(E8:E34)</f>
        <v>99.999999999999986</v>
      </c>
      <c r="F6" s="132">
        <f>SUM(F8:F34)</f>
        <v>100.00000000000003</v>
      </c>
      <c r="G6" s="132">
        <f t="shared" ref="G6:N6" si="0">SUM(G8:G34)</f>
        <v>99.999999999999986</v>
      </c>
      <c r="H6" s="132">
        <f t="shared" si="0"/>
        <v>99.999999999999972</v>
      </c>
      <c r="I6" s="132">
        <f t="shared" si="0"/>
        <v>99.999999999999986</v>
      </c>
      <c r="J6" s="132">
        <f t="shared" si="0"/>
        <v>100.00000000000003</v>
      </c>
      <c r="K6" s="132">
        <f t="shared" si="0"/>
        <v>100</v>
      </c>
      <c r="L6" s="132">
        <f t="shared" si="0"/>
        <v>99.999999999999986</v>
      </c>
      <c r="M6" s="132">
        <f t="shared" si="0"/>
        <v>100</v>
      </c>
      <c r="N6" s="132">
        <f t="shared" si="0"/>
        <v>99.999999999999986</v>
      </c>
      <c r="O6" s="123"/>
    </row>
    <row r="7" spans="1:15" ht="12.75" customHeight="1">
      <c r="A7" s="198"/>
      <c r="B7" s="65"/>
      <c r="C7" s="122"/>
      <c r="D7" s="122"/>
      <c r="E7" s="122"/>
      <c r="F7" s="122"/>
      <c r="G7" s="122"/>
      <c r="H7" s="55"/>
      <c r="I7" s="123"/>
      <c r="J7" s="123"/>
      <c r="K7" s="123"/>
      <c r="L7" s="123"/>
      <c r="M7" s="123"/>
      <c r="N7" s="123"/>
      <c r="O7" s="123"/>
    </row>
    <row r="8" spans="1:15" ht="25.5" customHeight="1">
      <c r="A8" s="198"/>
      <c r="B8" s="64" t="s">
        <v>35</v>
      </c>
      <c r="C8" s="125">
        <v>4.5</v>
      </c>
      <c r="D8" s="121">
        <v>4.2</v>
      </c>
      <c r="E8" s="124">
        <v>4</v>
      </c>
      <c r="F8" s="124">
        <v>3.8</v>
      </c>
      <c r="G8" s="55">
        <v>3.9</v>
      </c>
      <c r="H8" s="124">
        <v>3.8</v>
      </c>
      <c r="I8" s="55">
        <v>4.2</v>
      </c>
      <c r="J8" s="78" t="s">
        <v>88</v>
      </c>
      <c r="K8" s="78" t="s">
        <v>88</v>
      </c>
      <c r="L8" s="78" t="s">
        <v>88</v>
      </c>
      <c r="M8" s="78" t="s">
        <v>88</v>
      </c>
      <c r="N8" s="78" t="s">
        <v>88</v>
      </c>
      <c r="O8" s="123"/>
    </row>
    <row r="9" spans="1:15" ht="12.75" customHeight="1">
      <c r="A9" s="198"/>
      <c r="B9" s="64" t="s">
        <v>1</v>
      </c>
      <c r="C9" s="125">
        <v>3.4</v>
      </c>
      <c r="D9" s="121">
        <v>3.3</v>
      </c>
      <c r="E9" s="124">
        <v>3</v>
      </c>
      <c r="F9" s="124">
        <v>3.3</v>
      </c>
      <c r="G9" s="55">
        <v>3.3</v>
      </c>
      <c r="H9" s="124">
        <v>3.4</v>
      </c>
      <c r="I9" s="55">
        <v>3.2</v>
      </c>
      <c r="J9" s="78">
        <v>3.7</v>
      </c>
      <c r="K9" s="78">
        <v>3.8</v>
      </c>
      <c r="L9" s="55">
        <v>4</v>
      </c>
      <c r="M9" s="55">
        <v>4</v>
      </c>
      <c r="N9" s="55">
        <v>3.9</v>
      </c>
      <c r="O9" s="123"/>
    </row>
    <row r="10" spans="1:15" ht="12.75" customHeight="1">
      <c r="A10" s="198"/>
      <c r="B10" s="51" t="s">
        <v>2</v>
      </c>
      <c r="C10" s="125">
        <v>2.1</v>
      </c>
      <c r="D10" s="121">
        <v>2</v>
      </c>
      <c r="E10" s="124">
        <v>1.9</v>
      </c>
      <c r="F10" s="124">
        <v>2</v>
      </c>
      <c r="G10" s="55">
        <v>2.4</v>
      </c>
      <c r="H10" s="124">
        <v>2.5</v>
      </c>
      <c r="I10" s="55">
        <v>2.4</v>
      </c>
      <c r="J10" s="78">
        <v>2.2999999999999998</v>
      </c>
      <c r="K10" s="78">
        <v>2.4</v>
      </c>
      <c r="L10" s="55">
        <v>2.5</v>
      </c>
      <c r="M10" s="55">
        <v>2.5</v>
      </c>
      <c r="N10" s="55">
        <v>2.5</v>
      </c>
      <c r="O10" s="123"/>
    </row>
    <row r="11" spans="1:15" ht="12.75" customHeight="1">
      <c r="A11" s="198"/>
      <c r="B11" s="51" t="s">
        <v>3</v>
      </c>
      <c r="C11" s="125">
        <v>6.8</v>
      </c>
      <c r="D11" s="121">
        <v>6.7</v>
      </c>
      <c r="E11" s="124">
        <v>7.3</v>
      </c>
      <c r="F11" s="124">
        <v>7.1</v>
      </c>
      <c r="G11" s="55">
        <v>6.7</v>
      </c>
      <c r="H11" s="124">
        <v>6.9</v>
      </c>
      <c r="I11" s="55">
        <v>6.6</v>
      </c>
      <c r="J11" s="78">
        <v>8</v>
      </c>
      <c r="K11" s="78">
        <v>8.4</v>
      </c>
      <c r="L11" s="55">
        <v>8.1</v>
      </c>
      <c r="M11" s="55">
        <v>7.7</v>
      </c>
      <c r="N11" s="55">
        <v>7.8</v>
      </c>
      <c r="O11" s="123"/>
    </row>
    <row r="12" spans="1:15" ht="12.75" customHeight="1">
      <c r="A12" s="198"/>
      <c r="B12" s="51" t="s">
        <v>4</v>
      </c>
      <c r="C12" s="125">
        <v>8.4</v>
      </c>
      <c r="D12" s="121">
        <v>8.1999999999999993</v>
      </c>
      <c r="E12" s="124">
        <v>8.9</v>
      </c>
      <c r="F12" s="124">
        <v>8.4</v>
      </c>
      <c r="G12" s="55">
        <v>8.1999999999999993</v>
      </c>
      <c r="H12" s="124">
        <v>8.4</v>
      </c>
      <c r="I12" s="55">
        <v>7.9</v>
      </c>
      <c r="J12" s="78">
        <v>6.9</v>
      </c>
      <c r="K12" s="78">
        <v>4.5</v>
      </c>
      <c r="L12" s="55">
        <v>4.4000000000000004</v>
      </c>
      <c r="M12" s="55">
        <v>4.0999999999999996</v>
      </c>
      <c r="N12" s="55">
        <v>4.5</v>
      </c>
      <c r="O12" s="123"/>
    </row>
    <row r="13" spans="1:15" ht="12.75" customHeight="1">
      <c r="A13" s="198"/>
      <c r="B13" s="51" t="s">
        <v>5</v>
      </c>
      <c r="C13" s="125">
        <v>2.9</v>
      </c>
      <c r="D13" s="121">
        <v>2.7</v>
      </c>
      <c r="E13" s="124">
        <v>2.5</v>
      </c>
      <c r="F13" s="124">
        <v>2.8</v>
      </c>
      <c r="G13" s="55">
        <v>2.6</v>
      </c>
      <c r="H13" s="124">
        <v>2.6</v>
      </c>
      <c r="I13" s="55">
        <v>2.7</v>
      </c>
      <c r="J13" s="78">
        <v>2.9</v>
      </c>
      <c r="K13" s="78">
        <v>3</v>
      </c>
      <c r="L13" s="55">
        <v>3.2</v>
      </c>
      <c r="M13" s="55">
        <v>3.2</v>
      </c>
      <c r="N13" s="55">
        <v>3</v>
      </c>
      <c r="O13" s="123"/>
    </row>
    <row r="14" spans="1:15" ht="12.75" customHeight="1">
      <c r="A14" s="198"/>
      <c r="B14" s="51" t="s">
        <v>6</v>
      </c>
      <c r="C14" s="125">
        <v>2.4</v>
      </c>
      <c r="D14" s="121">
        <v>2.2999999999999998</v>
      </c>
      <c r="E14" s="124">
        <v>2</v>
      </c>
      <c r="F14" s="124">
        <v>2.2999999999999998</v>
      </c>
      <c r="G14" s="55">
        <v>2.5</v>
      </c>
      <c r="H14" s="124">
        <v>2.8</v>
      </c>
      <c r="I14" s="55">
        <v>2.7</v>
      </c>
      <c r="J14" s="78">
        <v>2.6</v>
      </c>
      <c r="K14" s="78">
        <v>2.6</v>
      </c>
      <c r="L14" s="55">
        <v>2.7</v>
      </c>
      <c r="M14" s="55">
        <v>2.5</v>
      </c>
      <c r="N14" s="55">
        <v>2.6</v>
      </c>
      <c r="O14" s="123"/>
    </row>
    <row r="15" spans="1:15" ht="12.75" customHeight="1">
      <c r="A15" s="198"/>
      <c r="B15" s="51" t="s">
        <v>7</v>
      </c>
      <c r="C15" s="125">
        <v>3.7</v>
      </c>
      <c r="D15" s="121">
        <v>3.7</v>
      </c>
      <c r="E15" s="124">
        <v>3.7</v>
      </c>
      <c r="F15" s="124">
        <v>3.6</v>
      </c>
      <c r="G15" s="55">
        <v>3.2</v>
      </c>
      <c r="H15" s="124">
        <v>3.4</v>
      </c>
      <c r="I15" s="55">
        <v>3.6</v>
      </c>
      <c r="J15" s="78">
        <v>4</v>
      </c>
      <c r="K15" s="78">
        <v>4.2</v>
      </c>
      <c r="L15" s="55">
        <v>4.2</v>
      </c>
      <c r="M15" s="55">
        <v>4.2</v>
      </c>
      <c r="N15" s="55">
        <v>4.2</v>
      </c>
      <c r="O15" s="123"/>
    </row>
    <row r="16" spans="1:15" ht="12.75" customHeight="1">
      <c r="A16" s="198"/>
      <c r="B16" s="51" t="s">
        <v>8</v>
      </c>
      <c r="C16" s="125">
        <v>2.6</v>
      </c>
      <c r="D16" s="121">
        <v>2.7</v>
      </c>
      <c r="E16" s="124">
        <v>2.6</v>
      </c>
      <c r="F16" s="124">
        <v>2.7</v>
      </c>
      <c r="G16" s="55">
        <v>3</v>
      </c>
      <c r="H16" s="124">
        <v>3.5</v>
      </c>
      <c r="I16" s="55">
        <v>3.2</v>
      </c>
      <c r="J16" s="78">
        <v>3.1</v>
      </c>
      <c r="K16" s="78">
        <v>3.2</v>
      </c>
      <c r="L16" s="55">
        <v>3.3</v>
      </c>
      <c r="M16" s="55">
        <v>3.4</v>
      </c>
      <c r="N16" s="55">
        <v>3.2</v>
      </c>
      <c r="O16" s="123"/>
    </row>
    <row r="17" spans="1:15" ht="12.75" customHeight="1">
      <c r="A17" s="198"/>
      <c r="B17" s="51" t="s">
        <v>9</v>
      </c>
      <c r="C17" s="125">
        <v>3.8</v>
      </c>
      <c r="D17" s="121">
        <v>3.5</v>
      </c>
      <c r="E17" s="124">
        <v>3.5</v>
      </c>
      <c r="F17" s="124">
        <v>3.6</v>
      </c>
      <c r="G17" s="55">
        <v>3.5</v>
      </c>
      <c r="H17" s="124">
        <v>3</v>
      </c>
      <c r="I17" s="55">
        <v>3.4</v>
      </c>
      <c r="J17" s="78">
        <v>4</v>
      </c>
      <c r="K17" s="78">
        <v>4.2</v>
      </c>
      <c r="L17" s="55">
        <v>4.3</v>
      </c>
      <c r="M17" s="55">
        <v>4.3</v>
      </c>
      <c r="N17" s="55">
        <v>4.7</v>
      </c>
      <c r="O17" s="123"/>
    </row>
    <row r="18" spans="1:15" ht="12.75" customHeight="1">
      <c r="A18" s="198"/>
      <c r="B18" s="51" t="s">
        <v>10</v>
      </c>
      <c r="C18" s="125">
        <v>2.2000000000000002</v>
      </c>
      <c r="D18" s="121">
        <v>2.1</v>
      </c>
      <c r="E18" s="124">
        <v>1.9</v>
      </c>
      <c r="F18" s="124">
        <v>2.1</v>
      </c>
      <c r="G18" s="55">
        <v>2.2999999999999998</v>
      </c>
      <c r="H18" s="124">
        <v>2.6</v>
      </c>
      <c r="I18" s="55">
        <v>2.1</v>
      </c>
      <c r="J18" s="78">
        <v>2.2000000000000002</v>
      </c>
      <c r="K18" s="78">
        <v>2.4</v>
      </c>
      <c r="L18" s="55">
        <v>2.4</v>
      </c>
      <c r="M18" s="55">
        <v>2.5</v>
      </c>
      <c r="N18" s="55">
        <v>2.2999999999999998</v>
      </c>
      <c r="O18" s="123"/>
    </row>
    <row r="19" spans="1:15" ht="12.75" customHeight="1">
      <c r="A19" s="198"/>
      <c r="B19" s="51" t="s">
        <v>11</v>
      </c>
      <c r="C19" s="125">
        <v>4.3</v>
      </c>
      <c r="D19" s="121">
        <v>4.3</v>
      </c>
      <c r="E19" s="124">
        <v>4.4000000000000004</v>
      </c>
      <c r="F19" s="124">
        <v>4.0999999999999996</v>
      </c>
      <c r="G19" s="55">
        <v>3.9</v>
      </c>
      <c r="H19" s="124">
        <v>4</v>
      </c>
      <c r="I19" s="55">
        <v>4.2</v>
      </c>
      <c r="J19" s="78">
        <v>3.1</v>
      </c>
      <c r="K19" s="78">
        <v>1.8</v>
      </c>
      <c r="L19" s="55">
        <v>1.9</v>
      </c>
      <c r="M19" s="55">
        <v>1.8</v>
      </c>
      <c r="N19" s="55">
        <v>2</v>
      </c>
      <c r="O19" s="123"/>
    </row>
    <row r="20" spans="1:15" ht="12.75" customHeight="1">
      <c r="A20" s="198"/>
      <c r="B20" s="51" t="s">
        <v>12</v>
      </c>
      <c r="C20" s="125">
        <v>5.2</v>
      </c>
      <c r="D20" s="121">
        <v>5.3</v>
      </c>
      <c r="E20" s="124">
        <v>5.3</v>
      </c>
      <c r="F20" s="124">
        <v>5.8</v>
      </c>
      <c r="G20" s="55">
        <v>6.4</v>
      </c>
      <c r="H20" s="124">
        <v>6.5</v>
      </c>
      <c r="I20" s="55">
        <v>5.9</v>
      </c>
      <c r="J20" s="78">
        <v>6</v>
      </c>
      <c r="K20" s="78">
        <v>6.4</v>
      </c>
      <c r="L20" s="55">
        <v>6.4</v>
      </c>
      <c r="M20" s="55">
        <v>6.6</v>
      </c>
      <c r="N20" s="55">
        <v>6.4</v>
      </c>
      <c r="O20" s="123"/>
    </row>
    <row r="21" spans="1:15" ht="12.75" customHeight="1">
      <c r="A21" s="198"/>
      <c r="B21" s="51" t="s">
        <v>13</v>
      </c>
      <c r="C21" s="125">
        <v>2.5</v>
      </c>
      <c r="D21" s="121">
        <v>2.5</v>
      </c>
      <c r="E21" s="124">
        <v>2.2999999999999998</v>
      </c>
      <c r="F21" s="124">
        <v>2.5</v>
      </c>
      <c r="G21" s="55">
        <v>2.4</v>
      </c>
      <c r="H21" s="124">
        <v>2.5</v>
      </c>
      <c r="I21" s="55">
        <v>2.4</v>
      </c>
      <c r="J21" s="78">
        <v>2.6</v>
      </c>
      <c r="K21" s="78">
        <v>2.6</v>
      </c>
      <c r="L21" s="55">
        <v>2.7</v>
      </c>
      <c r="M21" s="55">
        <v>2.6</v>
      </c>
      <c r="N21" s="55">
        <v>2.5</v>
      </c>
      <c r="O21" s="123"/>
    </row>
    <row r="22" spans="1:15" ht="12.75" customHeight="1">
      <c r="A22" s="198"/>
      <c r="B22" s="51" t="s">
        <v>14</v>
      </c>
      <c r="C22" s="125">
        <v>5</v>
      </c>
      <c r="D22" s="121">
        <v>5.0999999999999996</v>
      </c>
      <c r="E22" s="124">
        <v>5.3</v>
      </c>
      <c r="F22" s="124">
        <v>5.4</v>
      </c>
      <c r="G22" s="55">
        <v>5.8</v>
      </c>
      <c r="H22" s="124">
        <v>5.8</v>
      </c>
      <c r="I22" s="55">
        <v>5.2</v>
      </c>
      <c r="J22" s="78">
        <v>5.6</v>
      </c>
      <c r="K22" s="78">
        <v>5.7</v>
      </c>
      <c r="L22" s="55">
        <v>5.0999999999999996</v>
      </c>
      <c r="M22" s="55">
        <v>5.0999999999999996</v>
      </c>
      <c r="N22" s="55">
        <v>5.4</v>
      </c>
      <c r="O22" s="123"/>
    </row>
    <row r="23" spans="1:15" ht="12.75" customHeight="1">
      <c r="A23" s="198"/>
      <c r="B23" s="51" t="s">
        <v>15</v>
      </c>
      <c r="C23" s="125">
        <v>3.1</v>
      </c>
      <c r="D23" s="121">
        <v>3</v>
      </c>
      <c r="E23" s="124">
        <v>3.1</v>
      </c>
      <c r="F23" s="124">
        <v>3.1</v>
      </c>
      <c r="G23" s="55">
        <v>3</v>
      </c>
      <c r="H23" s="124">
        <v>3.1</v>
      </c>
      <c r="I23" s="55">
        <v>2.9</v>
      </c>
      <c r="J23" s="78">
        <v>3.3</v>
      </c>
      <c r="K23" s="78">
        <v>3.6</v>
      </c>
      <c r="L23" s="55">
        <v>4</v>
      </c>
      <c r="M23" s="55">
        <v>3.8</v>
      </c>
      <c r="N23" s="55">
        <v>3.8</v>
      </c>
      <c r="O23" s="123"/>
    </row>
    <row r="24" spans="1:15" ht="12.75" customHeight="1">
      <c r="A24" s="198"/>
      <c r="B24" s="51" t="s">
        <v>16</v>
      </c>
      <c r="C24" s="125">
        <v>2.5</v>
      </c>
      <c r="D24" s="121">
        <v>2.4</v>
      </c>
      <c r="E24" s="124">
        <v>2.2999999999999998</v>
      </c>
      <c r="F24" s="124">
        <v>2.7</v>
      </c>
      <c r="G24" s="55">
        <v>2.7</v>
      </c>
      <c r="H24" s="124">
        <v>2.6</v>
      </c>
      <c r="I24" s="55">
        <v>2.7</v>
      </c>
      <c r="J24" s="78">
        <v>2.7</v>
      </c>
      <c r="K24" s="78">
        <v>2.8</v>
      </c>
      <c r="L24" s="55">
        <v>2.8</v>
      </c>
      <c r="M24" s="55">
        <v>2.9</v>
      </c>
      <c r="N24" s="55">
        <v>2.8</v>
      </c>
      <c r="O24" s="123"/>
    </row>
    <row r="25" spans="1:15" ht="12.75" customHeight="1">
      <c r="A25" s="198"/>
      <c r="B25" s="51" t="s">
        <v>17</v>
      </c>
      <c r="C25" s="125">
        <v>2.5</v>
      </c>
      <c r="D25" s="121">
        <v>2.2999999999999998</v>
      </c>
      <c r="E25" s="124">
        <v>2.2999999999999998</v>
      </c>
      <c r="F25" s="124">
        <v>2.4</v>
      </c>
      <c r="G25" s="55">
        <v>2.2999999999999998</v>
      </c>
      <c r="H25" s="124">
        <v>2.5</v>
      </c>
      <c r="I25" s="55">
        <v>2.2999999999999998</v>
      </c>
      <c r="J25" s="78">
        <v>2.6</v>
      </c>
      <c r="K25" s="78">
        <v>2.8</v>
      </c>
      <c r="L25" s="55">
        <v>3.1</v>
      </c>
      <c r="M25" s="55">
        <v>3</v>
      </c>
      <c r="N25" s="55">
        <v>2.9</v>
      </c>
      <c r="O25" s="123"/>
    </row>
    <row r="26" spans="1:15" ht="12.75" customHeight="1">
      <c r="A26" s="198"/>
      <c r="B26" s="51" t="s">
        <v>18</v>
      </c>
      <c r="C26" s="125">
        <v>2.2000000000000002</v>
      </c>
      <c r="D26" s="121">
        <v>2.1</v>
      </c>
      <c r="E26" s="124">
        <v>2</v>
      </c>
      <c r="F26" s="124">
        <v>2.2999999999999998</v>
      </c>
      <c r="G26" s="55">
        <v>2.2999999999999998</v>
      </c>
      <c r="H26" s="124">
        <v>2.6</v>
      </c>
      <c r="I26" s="55">
        <v>2.2999999999999998</v>
      </c>
      <c r="J26" s="78">
        <v>2.4</v>
      </c>
      <c r="K26" s="78">
        <v>2.5</v>
      </c>
      <c r="L26" s="55">
        <v>2.8</v>
      </c>
      <c r="M26" s="55">
        <v>2.7</v>
      </c>
      <c r="N26" s="55">
        <v>2.6</v>
      </c>
      <c r="O26" s="123"/>
    </row>
    <row r="27" spans="1:15" ht="12.75" customHeight="1">
      <c r="A27" s="198"/>
      <c r="B27" s="51" t="s">
        <v>19</v>
      </c>
      <c r="C27" s="125">
        <v>6.3</v>
      </c>
      <c r="D27" s="121">
        <v>6.7</v>
      </c>
      <c r="E27" s="124">
        <v>7</v>
      </c>
      <c r="F27" s="124">
        <v>7</v>
      </c>
      <c r="G27" s="55">
        <v>6.9</v>
      </c>
      <c r="H27" s="124">
        <v>7.5</v>
      </c>
      <c r="I27" s="55">
        <v>6.6</v>
      </c>
      <c r="J27" s="78">
        <v>7.1</v>
      </c>
      <c r="K27" s="78">
        <v>7.5</v>
      </c>
      <c r="L27" s="55">
        <v>6.8</v>
      </c>
      <c r="M27" s="55">
        <v>7.2</v>
      </c>
      <c r="N27" s="55">
        <v>7.2</v>
      </c>
      <c r="O27" s="123"/>
    </row>
    <row r="28" spans="1:15" ht="12.75" customHeight="1">
      <c r="A28" s="198"/>
      <c r="B28" s="51" t="s">
        <v>20</v>
      </c>
      <c r="C28" s="125">
        <v>2.2000000000000002</v>
      </c>
      <c r="D28" s="121">
        <v>2.1</v>
      </c>
      <c r="E28" s="124">
        <v>2</v>
      </c>
      <c r="F28" s="124">
        <v>2.2000000000000002</v>
      </c>
      <c r="G28" s="55">
        <v>2.1</v>
      </c>
      <c r="H28" s="124">
        <v>2.1</v>
      </c>
      <c r="I28" s="55">
        <v>2.2000000000000002</v>
      </c>
      <c r="J28" s="78">
        <v>2.4</v>
      </c>
      <c r="K28" s="78">
        <v>2.4</v>
      </c>
      <c r="L28" s="55">
        <v>2.2000000000000002</v>
      </c>
      <c r="M28" s="55">
        <v>2.4</v>
      </c>
      <c r="N28" s="55">
        <v>2.2999999999999998</v>
      </c>
      <c r="O28" s="123"/>
    </row>
    <row r="29" spans="1:15" ht="12.75" customHeight="1">
      <c r="A29" s="198"/>
      <c r="B29" s="51" t="s">
        <v>21</v>
      </c>
      <c r="C29" s="125">
        <v>2.8</v>
      </c>
      <c r="D29" s="121">
        <v>2.6</v>
      </c>
      <c r="E29" s="124">
        <v>2.6</v>
      </c>
      <c r="F29" s="124">
        <v>2.8</v>
      </c>
      <c r="G29" s="55">
        <v>2.8</v>
      </c>
      <c r="H29" s="124">
        <v>3</v>
      </c>
      <c r="I29" s="55">
        <v>2.7</v>
      </c>
      <c r="J29" s="78">
        <v>3</v>
      </c>
      <c r="K29" s="78">
        <v>3.1</v>
      </c>
      <c r="L29" s="55">
        <v>3.3</v>
      </c>
      <c r="M29" s="55">
        <v>3.3</v>
      </c>
      <c r="N29" s="55">
        <v>3.2</v>
      </c>
      <c r="O29" s="123"/>
    </row>
    <row r="30" spans="1:15" ht="12.75" customHeight="1">
      <c r="A30" s="198"/>
      <c r="B30" s="51" t="s">
        <v>22</v>
      </c>
      <c r="C30" s="125">
        <v>2.9</v>
      </c>
      <c r="D30" s="121">
        <v>2.7</v>
      </c>
      <c r="E30" s="124">
        <v>2.6</v>
      </c>
      <c r="F30" s="124">
        <v>2.7</v>
      </c>
      <c r="G30" s="55">
        <v>2.5</v>
      </c>
      <c r="H30" s="124">
        <v>2.5</v>
      </c>
      <c r="I30" s="55">
        <v>2.6</v>
      </c>
      <c r="J30" s="78">
        <v>2.9</v>
      </c>
      <c r="K30" s="78">
        <v>3.1</v>
      </c>
      <c r="L30" s="55">
        <v>3.3</v>
      </c>
      <c r="M30" s="55">
        <v>3.3</v>
      </c>
      <c r="N30" s="55">
        <v>3.2</v>
      </c>
      <c r="O30" s="123"/>
    </row>
    <row r="31" spans="1:15" ht="12.75" customHeight="1">
      <c r="A31" s="198"/>
      <c r="B31" s="51" t="s">
        <v>23</v>
      </c>
      <c r="C31" s="125">
        <v>1.8</v>
      </c>
      <c r="D31" s="121">
        <v>1.8</v>
      </c>
      <c r="E31" s="124">
        <v>1.7</v>
      </c>
      <c r="F31" s="124">
        <v>1.9</v>
      </c>
      <c r="G31" s="55">
        <v>1.9</v>
      </c>
      <c r="H31" s="124">
        <v>2</v>
      </c>
      <c r="I31" s="55">
        <v>2</v>
      </c>
      <c r="J31" s="78">
        <v>2</v>
      </c>
      <c r="K31" s="78">
        <v>2</v>
      </c>
      <c r="L31" s="55">
        <v>2</v>
      </c>
      <c r="M31" s="55">
        <v>2</v>
      </c>
      <c r="N31" s="55">
        <v>2</v>
      </c>
      <c r="O31" s="123"/>
    </row>
    <row r="32" spans="1:15" ht="12.75" customHeight="1">
      <c r="A32" s="198"/>
      <c r="B32" s="51" t="s">
        <v>24</v>
      </c>
      <c r="C32" s="125">
        <v>2.4</v>
      </c>
      <c r="D32" s="121">
        <v>2.2999999999999998</v>
      </c>
      <c r="E32" s="124">
        <v>2.2000000000000002</v>
      </c>
      <c r="F32" s="124">
        <v>2.2999999999999998</v>
      </c>
      <c r="G32" s="55">
        <v>2.2000000000000002</v>
      </c>
      <c r="H32" s="124">
        <v>2.2999999999999998</v>
      </c>
      <c r="I32" s="55">
        <v>2.2000000000000002</v>
      </c>
      <c r="J32" s="78">
        <v>2.4</v>
      </c>
      <c r="K32" s="78">
        <v>2.6</v>
      </c>
      <c r="L32" s="55">
        <v>2.9</v>
      </c>
      <c r="M32" s="55">
        <v>2.7</v>
      </c>
      <c r="N32" s="55">
        <v>2.6</v>
      </c>
      <c r="O32" s="123"/>
    </row>
    <row r="33" spans="1:15" ht="12.75" customHeight="1">
      <c r="A33" s="198"/>
      <c r="B33" s="51" t="s">
        <v>25</v>
      </c>
      <c r="C33" s="125">
        <v>10.6</v>
      </c>
      <c r="D33" s="121">
        <v>12.6</v>
      </c>
      <c r="E33" s="124">
        <v>12.6</v>
      </c>
      <c r="F33" s="124">
        <v>10.199999999999999</v>
      </c>
      <c r="G33" s="55">
        <v>10.1</v>
      </c>
      <c r="H33" s="124">
        <v>7</v>
      </c>
      <c r="I33" s="55">
        <v>10.8</v>
      </c>
      <c r="J33" s="78">
        <v>12.2</v>
      </c>
      <c r="K33" s="78">
        <v>12.4</v>
      </c>
      <c r="L33" s="55">
        <v>11.6</v>
      </c>
      <c r="M33" s="55">
        <v>12.2</v>
      </c>
      <c r="N33" s="55">
        <v>12.4</v>
      </c>
      <c r="O33" s="123"/>
    </row>
    <row r="34" spans="1:15" ht="12.75" customHeight="1">
      <c r="A34" s="198"/>
      <c r="B34" s="51" t="s">
        <v>26</v>
      </c>
      <c r="C34" s="125">
        <v>0.9</v>
      </c>
      <c r="D34" s="121">
        <v>0.8</v>
      </c>
      <c r="E34" s="124">
        <v>1</v>
      </c>
      <c r="F34" s="124">
        <v>0.9</v>
      </c>
      <c r="G34" s="55">
        <v>1.1000000000000001</v>
      </c>
      <c r="H34" s="124">
        <v>1.1000000000000001</v>
      </c>
      <c r="I34" s="55">
        <v>1</v>
      </c>
      <c r="J34" s="78" t="s">
        <v>88</v>
      </c>
      <c r="K34" s="78" t="s">
        <v>88</v>
      </c>
      <c r="L34" s="78" t="s">
        <v>88</v>
      </c>
      <c r="M34" s="78" t="s">
        <v>88</v>
      </c>
      <c r="N34" s="78" t="s">
        <v>88</v>
      </c>
      <c r="O34" s="123"/>
    </row>
    <row r="35" spans="1:15">
      <c r="B35" s="51"/>
      <c r="C35" s="124"/>
      <c r="D35" s="125"/>
      <c r="E35" s="125"/>
      <c r="F35" s="121"/>
      <c r="G35" s="124"/>
      <c r="H35" s="124"/>
    </row>
    <row r="36" spans="1:15">
      <c r="C36" s="127"/>
      <c r="D36" s="127"/>
      <c r="E36" s="127"/>
      <c r="F36" s="127"/>
      <c r="G36" s="127"/>
      <c r="H36" s="127"/>
    </row>
    <row r="37" spans="1:15">
      <c r="C37" s="129"/>
      <c r="D37" s="129"/>
      <c r="G37" s="130"/>
      <c r="H37" s="130"/>
    </row>
    <row r="38" spans="1:15">
      <c r="C38" s="129"/>
      <c r="D38" s="129"/>
      <c r="G38" s="130"/>
      <c r="H38" s="130"/>
    </row>
  </sheetData>
  <mergeCells count="15">
    <mergeCell ref="N3:N4"/>
    <mergeCell ref="B1:N1"/>
    <mergeCell ref="A1:A34"/>
    <mergeCell ref="J3:J4"/>
    <mergeCell ref="H3:H4"/>
    <mergeCell ref="G3:G4"/>
    <mergeCell ref="D3:D4"/>
    <mergeCell ref="E3:E4"/>
    <mergeCell ref="B3:B4"/>
    <mergeCell ref="F3:F4"/>
    <mergeCell ref="I3:I4"/>
    <mergeCell ref="C3:C4"/>
    <mergeCell ref="M3:M4"/>
    <mergeCell ref="L3:L4"/>
    <mergeCell ref="K3:K4"/>
  </mergeCells>
  <phoneticPr fontId="2" type="noConversion"/>
  <pageMargins left="0.39370078740157483" right="0.39370078740157483" top="0.78740157480314965" bottom="0.39370078740157483" header="0.11811023622047245" footer="0.11811023622047245"/>
  <pageSetup paperSize="9" orientation="landscape" horizontalDpi="300" verticalDpi="300" r:id="rId1"/>
  <headerFooter alignWithMargins="0"/>
</worksheet>
</file>

<file path=xl/worksheets/sheet9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Лист100">
    <tabColor indexed="46"/>
  </sheetPr>
  <dimension ref="A1:P38"/>
  <sheetViews>
    <sheetView view="pageBreakPreview" zoomScale="80" zoomScaleNormal="75" zoomScaleSheetLayoutView="80" workbookViewId="0">
      <selection sqref="A1:A34"/>
    </sheetView>
  </sheetViews>
  <sheetFormatPr defaultColWidth="9.140625" defaultRowHeight="15.75"/>
  <cols>
    <col min="1" max="1" width="4.85546875" style="68" customWidth="1"/>
    <col min="2" max="2" width="18.7109375" style="109" customWidth="1"/>
    <col min="3" max="8" width="9.7109375" style="109" customWidth="1"/>
    <col min="9" max="9" width="9.7109375" style="51" customWidth="1"/>
    <col min="10" max="13" width="9.7109375" style="109" customWidth="1"/>
    <col min="14" max="16384" width="9.140625" style="109"/>
  </cols>
  <sheetData>
    <row r="1" spans="1:16" ht="39" customHeight="1">
      <c r="A1" s="194">
        <v>105</v>
      </c>
      <c r="B1" s="190" t="s">
        <v>161</v>
      </c>
      <c r="C1" s="190"/>
      <c r="D1" s="190"/>
      <c r="E1" s="190"/>
      <c r="F1" s="190"/>
      <c r="G1" s="190"/>
      <c r="H1" s="190"/>
      <c r="I1" s="190"/>
      <c r="J1" s="190"/>
      <c r="K1" s="190"/>
      <c r="L1" s="190"/>
      <c r="M1" s="190"/>
      <c r="N1" s="190"/>
    </row>
    <row r="2" spans="1:16" s="110" customFormat="1">
      <c r="A2" s="198"/>
      <c r="C2" s="37"/>
      <c r="D2" s="37"/>
      <c r="E2" s="37"/>
      <c r="F2" s="37"/>
      <c r="G2" s="37"/>
      <c r="H2" s="37"/>
      <c r="I2" s="37"/>
      <c r="J2" s="37"/>
      <c r="K2" s="37"/>
      <c r="L2" s="37"/>
      <c r="M2" s="37"/>
      <c r="N2" s="154" t="s">
        <v>51</v>
      </c>
    </row>
    <row r="3" spans="1:16">
      <c r="A3" s="198"/>
      <c r="B3" s="221"/>
      <c r="C3" s="168">
        <v>2007</v>
      </c>
      <c r="D3" s="191">
        <v>2008</v>
      </c>
      <c r="E3" s="168">
        <v>2009</v>
      </c>
      <c r="F3" s="168">
        <v>2010</v>
      </c>
      <c r="G3" s="168">
        <v>2011</v>
      </c>
      <c r="H3" s="191">
        <v>2012</v>
      </c>
      <c r="I3" s="168">
        <v>2013</v>
      </c>
      <c r="J3" s="168">
        <v>2014</v>
      </c>
      <c r="K3" s="168">
        <v>2015</v>
      </c>
      <c r="L3" s="191">
        <v>2016</v>
      </c>
      <c r="M3" s="191">
        <v>2017</v>
      </c>
      <c r="N3" s="191">
        <v>2018</v>
      </c>
    </row>
    <row r="4" spans="1:16">
      <c r="A4" s="198"/>
      <c r="B4" s="222"/>
      <c r="C4" s="169"/>
      <c r="D4" s="192"/>
      <c r="E4" s="169"/>
      <c r="F4" s="169"/>
      <c r="G4" s="169"/>
      <c r="H4" s="192"/>
      <c r="I4" s="169"/>
      <c r="J4" s="169"/>
      <c r="K4" s="169"/>
      <c r="L4" s="192"/>
      <c r="M4" s="192"/>
      <c r="N4" s="192"/>
    </row>
    <row r="5" spans="1:16" ht="12.75" customHeight="1">
      <c r="A5" s="198"/>
      <c r="B5" s="91"/>
      <c r="C5" s="74"/>
      <c r="D5" s="74"/>
      <c r="E5" s="133"/>
      <c r="F5" s="133"/>
      <c r="G5" s="63"/>
      <c r="H5" s="133"/>
      <c r="I5" s="109"/>
    </row>
    <row r="6" spans="1:16" ht="12.75" customHeight="1">
      <c r="A6" s="198"/>
      <c r="B6" s="114" t="s">
        <v>0</v>
      </c>
      <c r="C6" s="132">
        <f t="shared" ref="C6:N6" si="0">SUM(C8:C34)</f>
        <v>100.00000000000001</v>
      </c>
      <c r="D6" s="132">
        <f t="shared" si="0"/>
        <v>100</v>
      </c>
      <c r="E6" s="132">
        <f t="shared" si="0"/>
        <v>99.999999999999986</v>
      </c>
      <c r="F6" s="132">
        <f t="shared" si="0"/>
        <v>99.999999999999986</v>
      </c>
      <c r="G6" s="132">
        <f t="shared" si="0"/>
        <v>100</v>
      </c>
      <c r="H6" s="132">
        <f t="shared" si="0"/>
        <v>100</v>
      </c>
      <c r="I6" s="132">
        <f t="shared" si="0"/>
        <v>100</v>
      </c>
      <c r="J6" s="132">
        <f t="shared" si="0"/>
        <v>100</v>
      </c>
      <c r="K6" s="132">
        <f t="shared" si="0"/>
        <v>100</v>
      </c>
      <c r="L6" s="132">
        <f t="shared" si="0"/>
        <v>100</v>
      </c>
      <c r="M6" s="132">
        <f t="shared" si="0"/>
        <v>100.00000000000001</v>
      </c>
      <c r="N6" s="132">
        <f t="shared" si="0"/>
        <v>100</v>
      </c>
    </row>
    <row r="7" spans="1:16" ht="12.75" customHeight="1">
      <c r="A7" s="198"/>
      <c r="B7" s="65"/>
      <c r="C7" s="122"/>
      <c r="D7" s="122"/>
      <c r="E7" s="134"/>
      <c r="F7" s="134"/>
      <c r="G7" s="55"/>
      <c r="H7" s="134"/>
      <c r="I7" s="123"/>
      <c r="J7" s="123"/>
      <c r="K7" s="123"/>
      <c r="L7" s="123"/>
      <c r="M7" s="123"/>
      <c r="N7" s="123"/>
    </row>
    <row r="8" spans="1:16" ht="25.5" customHeight="1">
      <c r="A8" s="198"/>
      <c r="B8" s="64" t="s">
        <v>35</v>
      </c>
      <c r="C8" s="121">
        <v>3.7</v>
      </c>
      <c r="D8" s="124">
        <v>4</v>
      </c>
      <c r="E8" s="124">
        <v>4.8</v>
      </c>
      <c r="F8" s="124">
        <v>4.7</v>
      </c>
      <c r="G8" s="55">
        <v>4.5</v>
      </c>
      <c r="H8" s="124">
        <v>4.2</v>
      </c>
      <c r="I8" s="135">
        <v>5.3</v>
      </c>
      <c r="J8" s="136" t="s">
        <v>88</v>
      </c>
      <c r="K8" s="136" t="s">
        <v>88</v>
      </c>
      <c r="L8" s="136" t="s">
        <v>88</v>
      </c>
      <c r="M8" s="136" t="s">
        <v>88</v>
      </c>
      <c r="N8" s="136" t="s">
        <v>88</v>
      </c>
      <c r="O8" s="137"/>
      <c r="P8" s="137"/>
    </row>
    <row r="9" spans="1:16" ht="12.75" customHeight="1">
      <c r="A9" s="198"/>
      <c r="B9" s="64" t="s">
        <v>1</v>
      </c>
      <c r="C9" s="121">
        <v>3.9</v>
      </c>
      <c r="D9" s="124">
        <v>3.6</v>
      </c>
      <c r="E9" s="124">
        <v>3.8</v>
      </c>
      <c r="F9" s="124">
        <v>3.7</v>
      </c>
      <c r="G9" s="55">
        <v>3.6</v>
      </c>
      <c r="H9" s="124">
        <v>3.8</v>
      </c>
      <c r="I9" s="138">
        <v>3.9</v>
      </c>
      <c r="J9" s="136">
        <v>4.4000000000000004</v>
      </c>
      <c r="K9" s="136">
        <v>3.6</v>
      </c>
      <c r="L9" s="138">
        <v>3.9</v>
      </c>
      <c r="M9" s="138">
        <v>4.3</v>
      </c>
      <c r="N9" s="136">
        <v>4.4000000000000004</v>
      </c>
      <c r="O9" s="137"/>
      <c r="P9" s="137"/>
    </row>
    <row r="10" spans="1:16" ht="12.75" customHeight="1">
      <c r="A10" s="198"/>
      <c r="B10" s="51" t="s">
        <v>2</v>
      </c>
      <c r="C10" s="121">
        <v>2.1</v>
      </c>
      <c r="D10" s="124">
        <v>2.2999999999999998</v>
      </c>
      <c r="E10" s="124">
        <v>2.2999999999999998</v>
      </c>
      <c r="F10" s="124">
        <v>2</v>
      </c>
      <c r="G10" s="55">
        <v>2.2999999999999998</v>
      </c>
      <c r="H10" s="124">
        <v>2.1</v>
      </c>
      <c r="I10" s="135">
        <v>2</v>
      </c>
      <c r="J10" s="136">
        <v>2.2000000000000002</v>
      </c>
      <c r="K10" s="136">
        <v>1.9</v>
      </c>
      <c r="L10" s="135">
        <v>2</v>
      </c>
      <c r="M10" s="135">
        <v>2.2000000000000002</v>
      </c>
      <c r="N10" s="136">
        <v>2.2999999999999998</v>
      </c>
      <c r="O10" s="137"/>
      <c r="P10" s="137"/>
    </row>
    <row r="11" spans="1:16" ht="12.75" customHeight="1">
      <c r="A11" s="198"/>
      <c r="B11" s="51" t="s">
        <v>3</v>
      </c>
      <c r="C11" s="121">
        <v>5.7</v>
      </c>
      <c r="D11" s="124">
        <v>5.9</v>
      </c>
      <c r="E11" s="124">
        <v>6.3</v>
      </c>
      <c r="F11" s="124">
        <v>6.3</v>
      </c>
      <c r="G11" s="55">
        <v>6</v>
      </c>
      <c r="H11" s="124">
        <v>6.4</v>
      </c>
      <c r="I11" s="135">
        <v>5.8</v>
      </c>
      <c r="J11" s="136">
        <v>7.3</v>
      </c>
      <c r="K11" s="136">
        <v>7.1</v>
      </c>
      <c r="L11" s="135">
        <v>6.3</v>
      </c>
      <c r="M11" s="135">
        <v>6.4</v>
      </c>
      <c r="N11" s="136">
        <v>6.8</v>
      </c>
      <c r="O11" s="137"/>
      <c r="P11" s="137"/>
    </row>
    <row r="12" spans="1:16" ht="12.75" customHeight="1">
      <c r="A12" s="198"/>
      <c r="B12" s="51" t="s">
        <v>4</v>
      </c>
      <c r="C12" s="121">
        <v>7.6</v>
      </c>
      <c r="D12" s="124">
        <v>6</v>
      </c>
      <c r="E12" s="124">
        <v>6.7</v>
      </c>
      <c r="F12" s="124">
        <v>6.4</v>
      </c>
      <c r="G12" s="55">
        <v>6.7</v>
      </c>
      <c r="H12" s="124">
        <v>7.4</v>
      </c>
      <c r="I12" s="135">
        <v>7</v>
      </c>
      <c r="J12" s="136">
        <v>5.0999999999999996</v>
      </c>
      <c r="K12" s="136">
        <v>4.5</v>
      </c>
      <c r="L12" s="135">
        <v>4.5</v>
      </c>
      <c r="M12" s="135">
        <v>4.7</v>
      </c>
      <c r="N12" s="136">
        <v>5.2</v>
      </c>
      <c r="O12" s="137"/>
      <c r="P12" s="137"/>
    </row>
    <row r="13" spans="1:16" ht="12.75" customHeight="1">
      <c r="A13" s="198"/>
      <c r="B13" s="51" t="s">
        <v>5</v>
      </c>
      <c r="C13" s="121">
        <v>3.4</v>
      </c>
      <c r="D13" s="124">
        <v>3.1</v>
      </c>
      <c r="E13" s="124">
        <v>3.4</v>
      </c>
      <c r="F13" s="124">
        <v>3.2</v>
      </c>
      <c r="G13" s="55">
        <v>3.4</v>
      </c>
      <c r="H13" s="124">
        <v>3.4</v>
      </c>
      <c r="I13" s="135">
        <v>3.4</v>
      </c>
      <c r="J13" s="136">
        <v>3.9</v>
      </c>
      <c r="K13" s="136">
        <v>4.0999999999999996</v>
      </c>
      <c r="L13" s="135">
        <v>3.6</v>
      </c>
      <c r="M13" s="135">
        <v>3.9</v>
      </c>
      <c r="N13" s="136">
        <v>4.0999999999999996</v>
      </c>
      <c r="O13" s="137"/>
      <c r="P13" s="137"/>
    </row>
    <row r="14" spans="1:16" ht="12.75" customHeight="1">
      <c r="A14" s="198"/>
      <c r="B14" s="51" t="s">
        <v>6</v>
      </c>
      <c r="C14" s="121">
        <v>1.8</v>
      </c>
      <c r="D14" s="124">
        <v>2.5</v>
      </c>
      <c r="E14" s="124">
        <v>2.9</v>
      </c>
      <c r="F14" s="124">
        <v>2.4</v>
      </c>
      <c r="G14" s="55">
        <v>2.1</v>
      </c>
      <c r="H14" s="124">
        <v>2.4</v>
      </c>
      <c r="I14" s="135">
        <v>2.2000000000000002</v>
      </c>
      <c r="J14" s="136">
        <v>2.2999999999999998</v>
      </c>
      <c r="K14" s="136">
        <v>2.2000000000000002</v>
      </c>
      <c r="L14" s="135">
        <v>2.1</v>
      </c>
      <c r="M14" s="135">
        <v>2.2000000000000002</v>
      </c>
      <c r="N14" s="78">
        <v>2.2999999999999998</v>
      </c>
      <c r="O14" s="137"/>
      <c r="P14" s="137"/>
    </row>
    <row r="15" spans="1:16" ht="12.75" customHeight="1">
      <c r="A15" s="198"/>
      <c r="B15" s="51" t="s">
        <v>7</v>
      </c>
      <c r="C15" s="121">
        <v>3</v>
      </c>
      <c r="D15" s="124">
        <v>3</v>
      </c>
      <c r="E15" s="124">
        <v>3.1</v>
      </c>
      <c r="F15" s="124">
        <v>2.9</v>
      </c>
      <c r="G15" s="55">
        <v>2.8</v>
      </c>
      <c r="H15" s="124">
        <v>3.1</v>
      </c>
      <c r="I15" s="135">
        <v>3.1</v>
      </c>
      <c r="J15" s="136">
        <v>3.7</v>
      </c>
      <c r="K15" s="136">
        <v>3.8</v>
      </c>
      <c r="L15" s="135">
        <v>3.8</v>
      </c>
      <c r="M15" s="135">
        <v>3.6</v>
      </c>
      <c r="N15" s="78">
        <v>3.9</v>
      </c>
      <c r="O15" s="137"/>
      <c r="P15" s="137"/>
    </row>
    <row r="16" spans="1:16" ht="12.75" customHeight="1">
      <c r="A16" s="198"/>
      <c r="B16" s="51" t="s">
        <v>8</v>
      </c>
      <c r="C16" s="121">
        <v>1.9</v>
      </c>
      <c r="D16" s="124">
        <v>2.2999999999999998</v>
      </c>
      <c r="E16" s="124">
        <v>2.2999999999999998</v>
      </c>
      <c r="F16" s="124">
        <v>2.2000000000000002</v>
      </c>
      <c r="G16" s="55">
        <v>2.1</v>
      </c>
      <c r="H16" s="124">
        <v>2.2999999999999998</v>
      </c>
      <c r="I16" s="55">
        <v>2.2000000000000002</v>
      </c>
      <c r="J16" s="78">
        <v>2.1</v>
      </c>
      <c r="K16" s="78">
        <v>2.2999999999999998</v>
      </c>
      <c r="L16" s="55">
        <v>2.2000000000000002</v>
      </c>
      <c r="M16" s="55">
        <v>2.4</v>
      </c>
      <c r="N16" s="78">
        <v>2.2999999999999998</v>
      </c>
    </row>
    <row r="17" spans="1:14" ht="12.75" customHeight="1">
      <c r="A17" s="198"/>
      <c r="B17" s="51" t="s">
        <v>9</v>
      </c>
      <c r="C17" s="121">
        <v>5.4</v>
      </c>
      <c r="D17" s="124">
        <v>6.5</v>
      </c>
      <c r="E17" s="124">
        <v>5.7</v>
      </c>
      <c r="F17" s="124">
        <v>5.7</v>
      </c>
      <c r="G17" s="55">
        <v>5.7</v>
      </c>
      <c r="H17" s="124">
        <v>5.4</v>
      </c>
      <c r="I17" s="55">
        <v>5.9</v>
      </c>
      <c r="J17" s="78">
        <v>5.9</v>
      </c>
      <c r="K17" s="78">
        <v>6</v>
      </c>
      <c r="L17" s="55">
        <v>9.9</v>
      </c>
      <c r="M17" s="55">
        <v>9.9</v>
      </c>
      <c r="N17" s="78">
        <v>9.9</v>
      </c>
    </row>
    <row r="18" spans="1:14" ht="12.75" customHeight="1">
      <c r="A18" s="198"/>
      <c r="B18" s="51" t="s">
        <v>10</v>
      </c>
      <c r="C18" s="121">
        <v>2</v>
      </c>
      <c r="D18" s="124">
        <v>2.2000000000000002</v>
      </c>
      <c r="E18" s="124">
        <v>2.2999999999999998</v>
      </c>
      <c r="F18" s="124">
        <v>2.2000000000000002</v>
      </c>
      <c r="G18" s="55">
        <v>2.1</v>
      </c>
      <c r="H18" s="124">
        <v>2.1</v>
      </c>
      <c r="I18" s="55">
        <v>2.2000000000000002</v>
      </c>
      <c r="J18" s="78">
        <v>2.5</v>
      </c>
      <c r="K18" s="78">
        <v>2.2999999999999998</v>
      </c>
      <c r="L18" s="55">
        <v>2.2000000000000002</v>
      </c>
      <c r="M18" s="55">
        <v>2.6</v>
      </c>
      <c r="N18" s="78">
        <v>2.6</v>
      </c>
    </row>
    <row r="19" spans="1:14" ht="12.75" customHeight="1">
      <c r="A19" s="198"/>
      <c r="B19" s="51" t="s">
        <v>11</v>
      </c>
      <c r="C19" s="121">
        <v>3.6</v>
      </c>
      <c r="D19" s="124">
        <v>3.8</v>
      </c>
      <c r="E19" s="124">
        <v>4.0999999999999996</v>
      </c>
      <c r="F19" s="124">
        <v>3.8</v>
      </c>
      <c r="G19" s="55">
        <v>3.8</v>
      </c>
      <c r="H19" s="124">
        <v>4.0999999999999996</v>
      </c>
      <c r="I19" s="55">
        <v>4</v>
      </c>
      <c r="J19" s="78">
        <v>2.4</v>
      </c>
      <c r="K19" s="78">
        <v>2.1</v>
      </c>
      <c r="L19" s="55">
        <v>2.2999999999999998</v>
      </c>
      <c r="M19" s="55">
        <v>2.5</v>
      </c>
      <c r="N19" s="78">
        <v>2.4</v>
      </c>
    </row>
    <row r="20" spans="1:14" ht="12.75" customHeight="1">
      <c r="A20" s="198"/>
      <c r="B20" s="51" t="s">
        <v>12</v>
      </c>
      <c r="C20" s="121">
        <v>4.9000000000000004</v>
      </c>
      <c r="D20" s="124">
        <v>5.0999999999999996</v>
      </c>
      <c r="E20" s="124">
        <v>5.2</v>
      </c>
      <c r="F20" s="124">
        <v>5.0999999999999996</v>
      </c>
      <c r="G20" s="55">
        <v>5.0999999999999996</v>
      </c>
      <c r="H20" s="124">
        <v>5</v>
      </c>
      <c r="I20" s="55">
        <v>5.2</v>
      </c>
      <c r="J20" s="78">
        <v>6</v>
      </c>
      <c r="K20" s="78">
        <v>6.8</v>
      </c>
      <c r="L20" s="55">
        <v>7</v>
      </c>
      <c r="M20" s="55">
        <v>6.6</v>
      </c>
      <c r="N20" s="78">
        <v>6.2</v>
      </c>
    </row>
    <row r="21" spans="1:14" ht="12.75" customHeight="1">
      <c r="A21" s="198"/>
      <c r="B21" s="51" t="s">
        <v>13</v>
      </c>
      <c r="C21" s="121">
        <v>2.4</v>
      </c>
      <c r="D21" s="124">
        <v>2.7</v>
      </c>
      <c r="E21" s="124">
        <v>2.8</v>
      </c>
      <c r="F21" s="124">
        <v>2.7</v>
      </c>
      <c r="G21" s="55">
        <v>2.7</v>
      </c>
      <c r="H21" s="124">
        <v>2.8</v>
      </c>
      <c r="I21" s="55">
        <v>3</v>
      </c>
      <c r="J21" s="78">
        <v>3.3</v>
      </c>
      <c r="K21" s="78">
        <v>3.3</v>
      </c>
      <c r="L21" s="55">
        <v>3.5</v>
      </c>
      <c r="M21" s="55">
        <v>3.7</v>
      </c>
      <c r="N21" s="78">
        <v>3.6</v>
      </c>
    </row>
    <row r="22" spans="1:14" ht="12.75" customHeight="1">
      <c r="A22" s="198"/>
      <c r="B22" s="51" t="s">
        <v>14</v>
      </c>
      <c r="C22" s="121">
        <v>4.5</v>
      </c>
      <c r="D22" s="124">
        <v>5.2</v>
      </c>
      <c r="E22" s="124">
        <v>5</v>
      </c>
      <c r="F22" s="124">
        <v>5</v>
      </c>
      <c r="G22" s="55">
        <v>4.8</v>
      </c>
      <c r="H22" s="124">
        <v>5.4</v>
      </c>
      <c r="I22" s="55">
        <v>4.9000000000000004</v>
      </c>
      <c r="J22" s="78">
        <v>5.9</v>
      </c>
      <c r="K22" s="78">
        <v>5.8</v>
      </c>
      <c r="L22" s="55">
        <v>5.8</v>
      </c>
      <c r="M22" s="55">
        <v>6.4</v>
      </c>
      <c r="N22" s="78">
        <v>6.1</v>
      </c>
    </row>
    <row r="23" spans="1:14" ht="12.75" customHeight="1">
      <c r="A23" s="198"/>
      <c r="B23" s="51" t="s">
        <v>15</v>
      </c>
      <c r="C23" s="121">
        <v>2.9</v>
      </c>
      <c r="D23" s="124">
        <v>2.8</v>
      </c>
      <c r="E23" s="124">
        <v>2.9</v>
      </c>
      <c r="F23" s="124">
        <v>2.9</v>
      </c>
      <c r="G23" s="55">
        <v>2.8</v>
      </c>
      <c r="H23" s="124">
        <v>3.1</v>
      </c>
      <c r="I23" s="55">
        <v>3</v>
      </c>
      <c r="J23" s="78">
        <v>3</v>
      </c>
      <c r="K23" s="78">
        <v>2.8</v>
      </c>
      <c r="L23" s="55">
        <v>3</v>
      </c>
      <c r="M23" s="55">
        <v>3.2</v>
      </c>
      <c r="N23" s="136">
        <v>3.3</v>
      </c>
    </row>
    <row r="24" spans="1:14" ht="12.75" customHeight="1">
      <c r="A24" s="198"/>
      <c r="B24" s="51" t="s">
        <v>16</v>
      </c>
      <c r="C24" s="121">
        <v>2</v>
      </c>
      <c r="D24" s="124">
        <v>2</v>
      </c>
      <c r="E24" s="124">
        <v>2.2000000000000002</v>
      </c>
      <c r="F24" s="124">
        <v>2.2000000000000002</v>
      </c>
      <c r="G24" s="55">
        <v>2.2999999999999998</v>
      </c>
      <c r="H24" s="124">
        <v>2.2000000000000002</v>
      </c>
      <c r="I24" s="55">
        <v>2.2000000000000002</v>
      </c>
      <c r="J24" s="78">
        <v>2</v>
      </c>
      <c r="K24" s="78">
        <v>2.1</v>
      </c>
      <c r="L24" s="55">
        <v>2</v>
      </c>
      <c r="M24" s="55">
        <v>2.2000000000000002</v>
      </c>
      <c r="N24" s="136">
        <v>2.2999999999999998</v>
      </c>
    </row>
    <row r="25" spans="1:14" ht="12.75" customHeight="1">
      <c r="A25" s="198"/>
      <c r="B25" s="51" t="s">
        <v>17</v>
      </c>
      <c r="C25" s="121">
        <v>2.1</v>
      </c>
      <c r="D25" s="124">
        <v>2.4</v>
      </c>
      <c r="E25" s="124">
        <v>2.5</v>
      </c>
      <c r="F25" s="124">
        <v>2.2999999999999998</v>
      </c>
      <c r="G25" s="55">
        <v>2.4</v>
      </c>
      <c r="H25" s="124">
        <v>2.4</v>
      </c>
      <c r="I25" s="55">
        <v>2.2999999999999998</v>
      </c>
      <c r="J25" s="78">
        <v>2.6</v>
      </c>
      <c r="K25" s="78">
        <v>2.7</v>
      </c>
      <c r="L25" s="55">
        <v>2.8</v>
      </c>
      <c r="M25" s="55">
        <v>3.1</v>
      </c>
      <c r="N25" s="136">
        <v>3</v>
      </c>
    </row>
    <row r="26" spans="1:14" ht="12.75" customHeight="1">
      <c r="A26" s="198"/>
      <c r="B26" s="51" t="s">
        <v>18</v>
      </c>
      <c r="C26" s="121">
        <v>1.8</v>
      </c>
      <c r="D26" s="124">
        <v>1.9</v>
      </c>
      <c r="E26" s="124">
        <v>1.9</v>
      </c>
      <c r="F26" s="124">
        <v>1.8</v>
      </c>
      <c r="G26" s="55">
        <v>1.6</v>
      </c>
      <c r="H26" s="124">
        <v>1.9</v>
      </c>
      <c r="I26" s="55">
        <v>1.7</v>
      </c>
      <c r="J26" s="78">
        <v>1.7</v>
      </c>
      <c r="K26" s="78">
        <v>1.5</v>
      </c>
      <c r="L26" s="55">
        <v>1.6</v>
      </c>
      <c r="M26" s="55">
        <v>1.8</v>
      </c>
      <c r="N26" s="136">
        <v>2.1</v>
      </c>
    </row>
    <row r="27" spans="1:14" ht="12.75" customHeight="1">
      <c r="A27" s="198"/>
      <c r="B27" s="51" t="s">
        <v>19</v>
      </c>
      <c r="C27" s="121">
        <v>6.7</v>
      </c>
      <c r="D27" s="124">
        <v>6.2</v>
      </c>
      <c r="E27" s="124">
        <v>5.3</v>
      </c>
      <c r="F27" s="124">
        <v>5.8</v>
      </c>
      <c r="G27" s="55">
        <v>6.1</v>
      </c>
      <c r="H27" s="124">
        <v>5.7</v>
      </c>
      <c r="I27" s="55">
        <v>5.4</v>
      </c>
      <c r="J27" s="78">
        <v>7.1</v>
      </c>
      <c r="K27" s="78">
        <v>6.4</v>
      </c>
      <c r="L27" s="55">
        <v>6.3</v>
      </c>
      <c r="M27" s="55">
        <v>5.8</v>
      </c>
      <c r="N27" s="136">
        <v>6.2</v>
      </c>
    </row>
    <row r="28" spans="1:14" ht="12.75" customHeight="1">
      <c r="A28" s="198"/>
      <c r="B28" s="51" t="s">
        <v>20</v>
      </c>
      <c r="C28" s="121">
        <v>2</v>
      </c>
      <c r="D28" s="124">
        <v>2</v>
      </c>
      <c r="E28" s="124">
        <v>2.6</v>
      </c>
      <c r="F28" s="124">
        <v>2.4</v>
      </c>
      <c r="G28" s="55">
        <v>2.2000000000000002</v>
      </c>
      <c r="H28" s="124">
        <v>2.2000000000000002</v>
      </c>
      <c r="I28" s="55">
        <v>2.8</v>
      </c>
      <c r="J28" s="78">
        <v>3.2</v>
      </c>
      <c r="K28" s="78">
        <v>2.4</v>
      </c>
      <c r="L28" s="55">
        <v>2.4</v>
      </c>
      <c r="M28" s="55">
        <v>2.7</v>
      </c>
      <c r="N28" s="78">
        <v>2.7</v>
      </c>
    </row>
    <row r="29" spans="1:14" ht="12.75" customHeight="1">
      <c r="A29" s="198"/>
      <c r="B29" s="51" t="s">
        <v>21</v>
      </c>
      <c r="C29" s="121">
        <v>2.2999999999999998</v>
      </c>
      <c r="D29" s="124">
        <v>2.6</v>
      </c>
      <c r="E29" s="124">
        <v>2.8</v>
      </c>
      <c r="F29" s="124">
        <v>2.8</v>
      </c>
      <c r="G29" s="55">
        <v>2.7</v>
      </c>
      <c r="H29" s="124">
        <v>2.9</v>
      </c>
      <c r="I29" s="55">
        <v>2.9</v>
      </c>
      <c r="J29" s="78">
        <v>2.8</v>
      </c>
      <c r="K29" s="78">
        <v>2.6</v>
      </c>
      <c r="L29" s="55">
        <v>2.7</v>
      </c>
      <c r="M29" s="55">
        <v>2.9</v>
      </c>
      <c r="N29" s="78">
        <v>3.3</v>
      </c>
    </row>
    <row r="30" spans="1:14" ht="12.75" customHeight="1">
      <c r="A30" s="198"/>
      <c r="B30" s="51" t="s">
        <v>22</v>
      </c>
      <c r="C30" s="121">
        <v>2.8</v>
      </c>
      <c r="D30" s="124">
        <v>2.6</v>
      </c>
      <c r="E30" s="124">
        <v>2.6</v>
      </c>
      <c r="F30" s="124">
        <v>2.6</v>
      </c>
      <c r="G30" s="55">
        <v>2.6</v>
      </c>
      <c r="H30" s="124">
        <v>2.7</v>
      </c>
      <c r="I30" s="55">
        <v>2.4</v>
      </c>
      <c r="J30" s="78">
        <v>2.4</v>
      </c>
      <c r="K30" s="78">
        <v>2.1</v>
      </c>
      <c r="L30" s="55">
        <v>2</v>
      </c>
      <c r="M30" s="55">
        <v>2.2999999999999998</v>
      </c>
      <c r="N30" s="78">
        <v>2.5</v>
      </c>
    </row>
    <row r="31" spans="1:14" ht="12.75" customHeight="1">
      <c r="A31" s="198"/>
      <c r="B31" s="51" t="s">
        <v>23</v>
      </c>
      <c r="C31" s="121">
        <v>1.4</v>
      </c>
      <c r="D31" s="124">
        <v>1.9</v>
      </c>
      <c r="E31" s="124">
        <v>1.9</v>
      </c>
      <c r="F31" s="124">
        <v>1.8</v>
      </c>
      <c r="G31" s="55">
        <v>1.4</v>
      </c>
      <c r="H31" s="124">
        <v>1.6</v>
      </c>
      <c r="I31" s="55">
        <v>1.5</v>
      </c>
      <c r="J31" s="78">
        <v>1.6</v>
      </c>
      <c r="K31" s="78">
        <v>1.4</v>
      </c>
      <c r="L31" s="55">
        <v>1.3</v>
      </c>
      <c r="M31" s="55">
        <v>1.5</v>
      </c>
      <c r="N31" s="78">
        <v>1.5</v>
      </c>
    </row>
    <row r="32" spans="1:14" ht="12.75" customHeight="1">
      <c r="A32" s="198"/>
      <c r="B32" s="51" t="s">
        <v>24</v>
      </c>
      <c r="C32" s="121">
        <v>2.2000000000000002</v>
      </c>
      <c r="D32" s="124">
        <v>3.2</v>
      </c>
      <c r="E32" s="124">
        <v>3.1</v>
      </c>
      <c r="F32" s="124">
        <v>2.8</v>
      </c>
      <c r="G32" s="55">
        <v>2.9</v>
      </c>
      <c r="H32" s="124">
        <v>3</v>
      </c>
      <c r="I32" s="55">
        <v>2.8</v>
      </c>
      <c r="J32" s="78">
        <v>3.2</v>
      </c>
      <c r="K32" s="78">
        <v>3</v>
      </c>
      <c r="L32" s="55">
        <v>2.9</v>
      </c>
      <c r="M32" s="55">
        <v>3.2</v>
      </c>
      <c r="N32" s="78">
        <v>3.2</v>
      </c>
    </row>
    <row r="33" spans="1:14" ht="12.75" customHeight="1">
      <c r="A33" s="198"/>
      <c r="B33" s="51" t="s">
        <v>25</v>
      </c>
      <c r="C33" s="121">
        <v>16</v>
      </c>
      <c r="D33" s="124">
        <v>13.1</v>
      </c>
      <c r="E33" s="124">
        <v>10.3</v>
      </c>
      <c r="F33" s="124">
        <v>13</v>
      </c>
      <c r="G33" s="55">
        <v>14</v>
      </c>
      <c r="H33" s="124">
        <v>11.1</v>
      </c>
      <c r="I33" s="55">
        <v>11.1</v>
      </c>
      <c r="J33" s="78">
        <v>13.4</v>
      </c>
      <c r="K33" s="78">
        <v>17.2</v>
      </c>
      <c r="L33" s="55">
        <v>13.9</v>
      </c>
      <c r="M33" s="55">
        <v>9.9</v>
      </c>
      <c r="N33" s="78">
        <v>7.8</v>
      </c>
    </row>
    <row r="34" spans="1:14" ht="12.75" customHeight="1">
      <c r="A34" s="198"/>
      <c r="B34" s="51" t="s">
        <v>26</v>
      </c>
      <c r="C34" s="121">
        <v>1.9</v>
      </c>
      <c r="D34" s="124">
        <v>1.1000000000000001</v>
      </c>
      <c r="E34" s="124">
        <v>1.2</v>
      </c>
      <c r="F34" s="124">
        <v>1.3</v>
      </c>
      <c r="G34" s="55">
        <v>1.3</v>
      </c>
      <c r="H34" s="124">
        <v>1.3</v>
      </c>
      <c r="I34" s="55">
        <v>1.8</v>
      </c>
      <c r="J34" s="78" t="s">
        <v>88</v>
      </c>
      <c r="K34" s="78" t="s">
        <v>88</v>
      </c>
      <c r="L34" s="78" t="s">
        <v>88</v>
      </c>
      <c r="M34" s="78" t="s">
        <v>88</v>
      </c>
      <c r="N34" s="78" t="s">
        <v>88</v>
      </c>
    </row>
    <row r="35" spans="1:14">
      <c r="C35" s="127"/>
      <c r="D35" s="127"/>
      <c r="E35" s="127"/>
      <c r="F35" s="127"/>
      <c r="G35" s="127"/>
      <c r="H35" s="127"/>
    </row>
    <row r="36" spans="1:14">
      <c r="C36" s="127"/>
      <c r="D36" s="127"/>
      <c r="E36" s="127"/>
      <c r="F36" s="127"/>
      <c r="G36" s="127"/>
      <c r="H36" s="127"/>
    </row>
    <row r="37" spans="1:14">
      <c r="D37" s="126"/>
      <c r="E37" s="128"/>
      <c r="F37" s="129"/>
      <c r="G37" s="129"/>
      <c r="H37" s="129"/>
    </row>
    <row r="38" spans="1:14">
      <c r="D38" s="126"/>
      <c r="F38" s="129"/>
      <c r="G38" s="129"/>
      <c r="H38" s="129"/>
    </row>
  </sheetData>
  <mergeCells count="15">
    <mergeCell ref="N3:N4"/>
    <mergeCell ref="B1:N1"/>
    <mergeCell ref="M3:M4"/>
    <mergeCell ref="L3:L4"/>
    <mergeCell ref="A1:A34"/>
    <mergeCell ref="H3:H4"/>
    <mergeCell ref="G3:G4"/>
    <mergeCell ref="B3:B4"/>
    <mergeCell ref="E3:E4"/>
    <mergeCell ref="D3:D4"/>
    <mergeCell ref="K3:K4"/>
    <mergeCell ref="C3:C4"/>
    <mergeCell ref="I3:I4"/>
    <mergeCell ref="F3:F4"/>
    <mergeCell ref="J3:J4"/>
  </mergeCells>
  <phoneticPr fontId="2" type="noConversion"/>
  <pageMargins left="0.39370078740157483" right="0.39370078740157483" top="0.78740157480314965" bottom="0.39370078740157483" header="0.11811023622047245" footer="0.11811023622047245"/>
  <pageSetup paperSize="9" orientation="landscape" r:id="rId1"/>
  <headerFooter alignWithMargins="0"/>
</worksheet>
</file>

<file path=xl/worksheets/sheet10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Лист101">
    <tabColor indexed="46"/>
  </sheetPr>
  <dimension ref="A1:N39"/>
  <sheetViews>
    <sheetView view="pageBreakPreview" zoomScale="80" zoomScaleNormal="75" zoomScaleSheetLayoutView="80" workbookViewId="0">
      <selection activeCell="N9" sqref="N9"/>
    </sheetView>
  </sheetViews>
  <sheetFormatPr defaultColWidth="9.140625" defaultRowHeight="15.75"/>
  <cols>
    <col min="1" max="1" width="4.85546875" style="68" customWidth="1"/>
    <col min="2" max="2" width="18.7109375" style="109" customWidth="1"/>
    <col min="3" max="7" width="9.5703125" style="109" customWidth="1"/>
    <col min="8" max="8" width="9.5703125" style="51" customWidth="1"/>
    <col min="9" max="13" width="9.5703125" style="109" customWidth="1"/>
    <col min="14" max="16384" width="9.140625" style="109"/>
  </cols>
  <sheetData>
    <row r="1" spans="1:14" ht="16.899999999999999" customHeight="1">
      <c r="A1" s="194">
        <v>106</v>
      </c>
      <c r="B1" s="190" t="s">
        <v>152</v>
      </c>
      <c r="C1" s="190"/>
      <c r="D1" s="190"/>
      <c r="E1" s="190"/>
      <c r="F1" s="190"/>
      <c r="G1" s="190"/>
      <c r="H1" s="190"/>
      <c r="I1" s="190"/>
      <c r="J1" s="190"/>
      <c r="K1" s="190"/>
      <c r="L1" s="190"/>
      <c r="M1" s="190"/>
      <c r="N1" s="190"/>
    </row>
    <row r="2" spans="1:14" ht="16.899999999999999" customHeight="1">
      <c r="A2" s="198"/>
      <c r="B2" s="190"/>
      <c r="C2" s="190"/>
      <c r="D2" s="190"/>
      <c r="E2" s="190"/>
      <c r="F2" s="190"/>
      <c r="G2" s="190"/>
      <c r="H2" s="190"/>
      <c r="I2" s="190"/>
      <c r="J2" s="190"/>
      <c r="K2" s="190"/>
      <c r="L2" s="190"/>
      <c r="M2" s="190"/>
      <c r="N2" s="190"/>
    </row>
    <row r="3" spans="1:14" s="110" customFormat="1" ht="13.15" customHeight="1">
      <c r="A3" s="198"/>
      <c r="C3" s="37"/>
      <c r="D3" s="37"/>
      <c r="E3" s="37"/>
      <c r="F3" s="37"/>
      <c r="G3" s="37"/>
      <c r="H3" s="37"/>
      <c r="I3" s="37"/>
      <c r="J3" s="37"/>
      <c r="K3" s="37"/>
      <c r="L3" s="37"/>
      <c r="M3" s="153"/>
      <c r="N3" s="154" t="s">
        <v>51</v>
      </c>
    </row>
    <row r="4" spans="1:14">
      <c r="A4" s="198"/>
      <c r="B4" s="223"/>
      <c r="C4" s="168">
        <v>2007</v>
      </c>
      <c r="D4" s="191">
        <v>2008</v>
      </c>
      <c r="E4" s="168">
        <v>2009</v>
      </c>
      <c r="F4" s="168">
        <v>2010</v>
      </c>
      <c r="G4" s="168">
        <v>2011</v>
      </c>
      <c r="H4" s="191">
        <v>2012</v>
      </c>
      <c r="I4" s="168">
        <v>2013</v>
      </c>
      <c r="J4" s="168">
        <v>2014</v>
      </c>
      <c r="K4" s="168">
        <v>2015</v>
      </c>
      <c r="L4" s="191">
        <v>2016</v>
      </c>
      <c r="M4" s="210">
        <v>2017</v>
      </c>
      <c r="N4" s="210">
        <v>2018</v>
      </c>
    </row>
    <row r="5" spans="1:14">
      <c r="A5" s="198"/>
      <c r="B5" s="224"/>
      <c r="C5" s="169"/>
      <c r="D5" s="192"/>
      <c r="E5" s="169"/>
      <c r="F5" s="169"/>
      <c r="G5" s="169"/>
      <c r="H5" s="192"/>
      <c r="I5" s="169"/>
      <c r="J5" s="169"/>
      <c r="K5" s="169"/>
      <c r="L5" s="192"/>
      <c r="M5" s="192"/>
      <c r="N5" s="192"/>
    </row>
    <row r="6" spans="1:14" ht="12.75" customHeight="1">
      <c r="A6" s="198"/>
      <c r="B6" s="91"/>
      <c r="C6" s="74"/>
      <c r="D6" s="74"/>
      <c r="E6" s="74"/>
      <c r="F6" s="74"/>
      <c r="G6" s="63"/>
      <c r="H6" s="74"/>
      <c r="N6" s="135"/>
    </row>
    <row r="7" spans="1:14" ht="12.75" customHeight="1">
      <c r="A7" s="198"/>
      <c r="B7" s="114" t="s">
        <v>0</v>
      </c>
      <c r="C7" s="132">
        <f t="shared" ref="C7:N7" si="0">SUM(C9:C35)</f>
        <v>100</v>
      </c>
      <c r="D7" s="132">
        <f t="shared" si="0"/>
        <v>100.00000000000003</v>
      </c>
      <c r="E7" s="132">
        <f t="shared" si="0"/>
        <v>100.00000000000001</v>
      </c>
      <c r="F7" s="132">
        <f t="shared" si="0"/>
        <v>99.999999999999986</v>
      </c>
      <c r="G7" s="132">
        <f t="shared" si="0"/>
        <v>99.999999999999986</v>
      </c>
      <c r="H7" s="132">
        <f t="shared" si="0"/>
        <v>100.00000000000003</v>
      </c>
      <c r="I7" s="132">
        <f t="shared" si="0"/>
        <v>100</v>
      </c>
      <c r="J7" s="132">
        <f t="shared" si="0"/>
        <v>100</v>
      </c>
      <c r="K7" s="132">
        <f t="shared" si="0"/>
        <v>100</v>
      </c>
      <c r="L7" s="132">
        <f t="shared" si="0"/>
        <v>100.00000000000004</v>
      </c>
      <c r="M7" s="132">
        <f t="shared" si="0"/>
        <v>99.999999999999986</v>
      </c>
      <c r="N7" s="132">
        <f t="shared" si="0"/>
        <v>100.00000000000003</v>
      </c>
    </row>
    <row r="8" spans="1:14" ht="12.75" customHeight="1">
      <c r="A8" s="198"/>
      <c r="B8" s="65"/>
      <c r="C8" s="122"/>
      <c r="D8" s="122"/>
      <c r="E8" s="122"/>
      <c r="F8" s="122"/>
      <c r="G8" s="55"/>
      <c r="H8" s="122"/>
      <c r="I8" s="123"/>
      <c r="J8" s="123"/>
      <c r="K8" s="123"/>
      <c r="L8" s="123"/>
      <c r="M8" s="123"/>
      <c r="N8" s="135"/>
    </row>
    <row r="9" spans="1:14" ht="25.5" customHeight="1">
      <c r="A9" s="198"/>
      <c r="B9" s="64" t="s">
        <v>35</v>
      </c>
      <c r="C9" s="121">
        <v>5.8</v>
      </c>
      <c r="D9" s="121">
        <v>4.4000000000000004</v>
      </c>
      <c r="E9" s="124">
        <v>3.9</v>
      </c>
      <c r="F9" s="124">
        <v>7.2</v>
      </c>
      <c r="G9" s="55">
        <v>5.2</v>
      </c>
      <c r="H9" s="124">
        <v>7.3</v>
      </c>
      <c r="I9" s="135">
        <v>9.1</v>
      </c>
      <c r="J9" s="139" t="s">
        <v>88</v>
      </c>
      <c r="K9" s="139" t="s">
        <v>88</v>
      </c>
      <c r="L9" s="139" t="s">
        <v>88</v>
      </c>
      <c r="M9" s="139" t="s">
        <v>88</v>
      </c>
      <c r="N9" s="136" t="s">
        <v>88</v>
      </c>
    </row>
    <row r="10" spans="1:14" ht="12.75" customHeight="1">
      <c r="A10" s="198"/>
      <c r="B10" s="64" t="s">
        <v>1</v>
      </c>
      <c r="C10" s="121">
        <v>5.2</v>
      </c>
      <c r="D10" s="121">
        <v>4.9000000000000004</v>
      </c>
      <c r="E10" s="124">
        <v>3.2</v>
      </c>
      <c r="F10" s="124">
        <v>4.0999999999999996</v>
      </c>
      <c r="G10" s="55">
        <v>4.2</v>
      </c>
      <c r="H10" s="124">
        <v>2.7</v>
      </c>
      <c r="I10" s="138">
        <v>3.1</v>
      </c>
      <c r="J10" s="136">
        <v>2.7</v>
      </c>
      <c r="K10" s="138">
        <v>2.8</v>
      </c>
      <c r="L10" s="138">
        <v>2.6</v>
      </c>
      <c r="M10" s="135">
        <v>2.6</v>
      </c>
      <c r="N10" s="55">
        <v>2.2999999999999998</v>
      </c>
    </row>
    <row r="11" spans="1:14" ht="12.75" customHeight="1">
      <c r="A11" s="198"/>
      <c r="B11" s="51" t="s">
        <v>2</v>
      </c>
      <c r="C11" s="121">
        <v>2.2000000000000002</v>
      </c>
      <c r="D11" s="121">
        <v>2.9</v>
      </c>
      <c r="E11" s="124">
        <v>4.5</v>
      </c>
      <c r="F11" s="124">
        <v>2.5</v>
      </c>
      <c r="G11" s="55">
        <v>2.9</v>
      </c>
      <c r="H11" s="124">
        <v>3.1</v>
      </c>
      <c r="I11" s="135">
        <v>3</v>
      </c>
      <c r="J11" s="136">
        <v>3.9</v>
      </c>
      <c r="K11" s="135">
        <v>4.0999999999999996</v>
      </c>
      <c r="L11" s="135">
        <v>4.2</v>
      </c>
      <c r="M11" s="135">
        <v>4.5</v>
      </c>
      <c r="N11" s="55">
        <v>4.9000000000000004</v>
      </c>
    </row>
    <row r="12" spans="1:14" ht="12.75" customHeight="1">
      <c r="A12" s="198"/>
      <c r="B12" s="51" t="s">
        <v>3</v>
      </c>
      <c r="C12" s="121">
        <v>5.0999999999999996</v>
      </c>
      <c r="D12" s="121">
        <v>5.5</v>
      </c>
      <c r="E12" s="124">
        <v>4.4000000000000004</v>
      </c>
      <c r="F12" s="124">
        <v>3.3</v>
      </c>
      <c r="G12" s="55">
        <v>3.8</v>
      </c>
      <c r="H12" s="124">
        <v>4.7</v>
      </c>
      <c r="I12" s="135">
        <v>4.3</v>
      </c>
      <c r="J12" s="136">
        <v>4.0999999999999996</v>
      </c>
      <c r="K12" s="135">
        <v>5.6</v>
      </c>
      <c r="L12" s="135">
        <v>6</v>
      </c>
      <c r="M12" s="135">
        <v>4.4000000000000004</v>
      </c>
      <c r="N12" s="55">
        <v>4</v>
      </c>
    </row>
    <row r="13" spans="1:14" ht="12.75" customHeight="1">
      <c r="A13" s="198"/>
      <c r="B13" s="51" t="s">
        <v>4</v>
      </c>
      <c r="C13" s="121">
        <v>4.4000000000000004</v>
      </c>
      <c r="D13" s="121">
        <v>4</v>
      </c>
      <c r="E13" s="124">
        <v>6</v>
      </c>
      <c r="F13" s="124">
        <v>4.7</v>
      </c>
      <c r="G13" s="55">
        <v>6.2</v>
      </c>
      <c r="H13" s="124">
        <v>6.3</v>
      </c>
      <c r="I13" s="135">
        <v>6.1</v>
      </c>
      <c r="J13" s="136">
        <v>3.3</v>
      </c>
      <c r="K13" s="135">
        <v>1.3</v>
      </c>
      <c r="L13" s="135">
        <v>1.6</v>
      </c>
      <c r="M13" s="135">
        <v>1.5</v>
      </c>
      <c r="N13" s="55">
        <v>1.4</v>
      </c>
    </row>
    <row r="14" spans="1:14" ht="12.75" customHeight="1">
      <c r="A14" s="198"/>
      <c r="B14" s="51" t="s">
        <v>5</v>
      </c>
      <c r="C14" s="121">
        <v>2.2000000000000002</v>
      </c>
      <c r="D14" s="121">
        <v>2.2999999999999998</v>
      </c>
      <c r="E14" s="124">
        <v>1.5</v>
      </c>
      <c r="F14" s="124">
        <v>2.2000000000000002</v>
      </c>
      <c r="G14" s="55">
        <v>1.8</v>
      </c>
      <c r="H14" s="124">
        <v>1.5</v>
      </c>
      <c r="I14" s="135">
        <v>1.7</v>
      </c>
      <c r="J14" s="136">
        <v>1.8</v>
      </c>
      <c r="K14" s="135">
        <v>1.6</v>
      </c>
      <c r="L14" s="135">
        <v>1.9</v>
      </c>
      <c r="M14" s="135">
        <v>2.2000000000000002</v>
      </c>
      <c r="N14" s="55">
        <v>2.2999999999999998</v>
      </c>
    </row>
    <row r="15" spans="1:14" ht="12.75" customHeight="1">
      <c r="A15" s="198"/>
      <c r="B15" s="51" t="s">
        <v>6</v>
      </c>
      <c r="C15" s="121">
        <v>6</v>
      </c>
      <c r="D15" s="121">
        <v>6.4</v>
      </c>
      <c r="E15" s="124">
        <v>3.8</v>
      </c>
      <c r="F15" s="124">
        <v>3.8</v>
      </c>
      <c r="G15" s="55">
        <v>5.6</v>
      </c>
      <c r="H15" s="124">
        <v>3.5</v>
      </c>
      <c r="I15" s="135">
        <v>4</v>
      </c>
      <c r="J15" s="136">
        <v>5.0999999999999996</v>
      </c>
      <c r="K15" s="135">
        <v>4.2</v>
      </c>
      <c r="L15" s="135">
        <v>3.6</v>
      </c>
      <c r="M15" s="135">
        <v>6.2</v>
      </c>
      <c r="N15" s="55">
        <v>7.4</v>
      </c>
    </row>
    <row r="16" spans="1:14" ht="12.75" customHeight="1">
      <c r="A16" s="198"/>
      <c r="B16" s="51" t="s">
        <v>7</v>
      </c>
      <c r="C16" s="121">
        <v>1.9</v>
      </c>
      <c r="D16" s="121">
        <v>2.1</v>
      </c>
      <c r="E16" s="124">
        <v>2.4</v>
      </c>
      <c r="F16" s="124">
        <v>2.9</v>
      </c>
      <c r="G16" s="55">
        <v>1.9</v>
      </c>
      <c r="H16" s="124">
        <v>2.7</v>
      </c>
      <c r="I16" s="135">
        <v>2</v>
      </c>
      <c r="J16" s="136">
        <v>1.8</v>
      </c>
      <c r="K16" s="135">
        <v>2.4</v>
      </c>
      <c r="L16" s="135">
        <v>2.5</v>
      </c>
      <c r="M16" s="135">
        <v>1.6</v>
      </c>
      <c r="N16" s="55">
        <v>1.6</v>
      </c>
    </row>
    <row r="17" spans="1:14" ht="12.75" customHeight="1">
      <c r="A17" s="198"/>
      <c r="B17" s="51" t="s">
        <v>8</v>
      </c>
      <c r="C17" s="121">
        <v>4.9000000000000004</v>
      </c>
      <c r="D17" s="121">
        <v>5.3</v>
      </c>
      <c r="E17" s="124">
        <v>4.5</v>
      </c>
      <c r="F17" s="124">
        <v>6.9</v>
      </c>
      <c r="G17" s="55">
        <v>4.5</v>
      </c>
      <c r="H17" s="124">
        <v>3.8</v>
      </c>
      <c r="I17" s="55">
        <v>5.4</v>
      </c>
      <c r="J17" s="78">
        <v>9.1</v>
      </c>
      <c r="K17" s="55">
        <v>5.9</v>
      </c>
      <c r="L17" s="55">
        <v>5.2</v>
      </c>
      <c r="M17" s="55">
        <v>6.6</v>
      </c>
      <c r="N17" s="55">
        <v>5.2</v>
      </c>
    </row>
    <row r="18" spans="1:14" ht="12.75" customHeight="1">
      <c r="A18" s="198"/>
      <c r="B18" s="51" t="s">
        <v>9</v>
      </c>
      <c r="C18" s="121">
        <v>9.9</v>
      </c>
      <c r="D18" s="121">
        <v>12.6</v>
      </c>
      <c r="E18" s="124">
        <v>8.8000000000000007</v>
      </c>
      <c r="F18" s="124">
        <v>11.7</v>
      </c>
      <c r="G18" s="55">
        <v>8.1999999999999993</v>
      </c>
      <c r="H18" s="124">
        <v>8.6</v>
      </c>
      <c r="I18" s="55">
        <v>11.6</v>
      </c>
      <c r="J18" s="78">
        <v>15.1</v>
      </c>
      <c r="K18" s="55">
        <v>11.8</v>
      </c>
      <c r="L18" s="55">
        <v>13.5</v>
      </c>
      <c r="M18" s="55">
        <v>21.6</v>
      </c>
      <c r="N18" s="55">
        <v>20.8</v>
      </c>
    </row>
    <row r="19" spans="1:14" ht="12.75" customHeight="1">
      <c r="A19" s="198"/>
      <c r="B19" s="51" t="s">
        <v>10</v>
      </c>
      <c r="C19" s="121">
        <v>1.2</v>
      </c>
      <c r="D19" s="121">
        <v>1.1000000000000001</v>
      </c>
      <c r="E19" s="124">
        <v>1.6</v>
      </c>
      <c r="F19" s="124">
        <v>1.2</v>
      </c>
      <c r="G19" s="55">
        <v>1.5</v>
      </c>
      <c r="H19" s="124">
        <v>1.2</v>
      </c>
      <c r="I19" s="55">
        <v>1.1000000000000001</v>
      </c>
      <c r="J19" s="78">
        <v>1</v>
      </c>
      <c r="K19" s="55">
        <v>1</v>
      </c>
      <c r="L19" s="55">
        <v>1.1000000000000001</v>
      </c>
      <c r="M19" s="55">
        <v>0.8</v>
      </c>
      <c r="N19" s="55">
        <v>0.7</v>
      </c>
    </row>
    <row r="20" spans="1:14" ht="12.75" customHeight="1">
      <c r="A20" s="198"/>
      <c r="B20" s="51" t="s">
        <v>11</v>
      </c>
      <c r="C20" s="121">
        <v>2.7</v>
      </c>
      <c r="D20" s="121">
        <v>2.5</v>
      </c>
      <c r="E20" s="124">
        <v>2.2999999999999998</v>
      </c>
      <c r="F20" s="124">
        <v>1.8</v>
      </c>
      <c r="G20" s="55">
        <v>2.4</v>
      </c>
      <c r="H20" s="124">
        <v>2.7</v>
      </c>
      <c r="I20" s="55">
        <v>2.2000000000000002</v>
      </c>
      <c r="J20" s="78">
        <v>0.3</v>
      </c>
      <c r="K20" s="55">
        <v>0.1</v>
      </c>
      <c r="L20" s="55">
        <v>0.2</v>
      </c>
      <c r="M20" s="55">
        <v>0.3</v>
      </c>
      <c r="N20" s="55">
        <v>0.2</v>
      </c>
    </row>
    <row r="21" spans="1:14" ht="12.75" customHeight="1">
      <c r="A21" s="198"/>
      <c r="B21" s="51" t="s">
        <v>12</v>
      </c>
      <c r="C21" s="121">
        <v>6.6</v>
      </c>
      <c r="D21" s="121">
        <v>7.6</v>
      </c>
      <c r="E21" s="124">
        <v>7.4</v>
      </c>
      <c r="F21" s="124">
        <v>8.1999999999999993</v>
      </c>
      <c r="G21" s="55">
        <v>6.3</v>
      </c>
      <c r="H21" s="124">
        <v>6</v>
      </c>
      <c r="I21" s="55">
        <v>6.1</v>
      </c>
      <c r="J21" s="78">
        <v>9.6</v>
      </c>
      <c r="K21" s="55">
        <v>7.3</v>
      </c>
      <c r="L21" s="55">
        <v>6.6</v>
      </c>
      <c r="M21" s="55">
        <v>7.9</v>
      </c>
      <c r="N21" s="55">
        <v>9.5</v>
      </c>
    </row>
    <row r="22" spans="1:14" ht="12.75" customHeight="1">
      <c r="A22" s="198"/>
      <c r="B22" s="51" t="s">
        <v>13</v>
      </c>
      <c r="C22" s="121">
        <v>1.5</v>
      </c>
      <c r="D22" s="121">
        <v>1.5</v>
      </c>
      <c r="E22" s="124">
        <v>1.6</v>
      </c>
      <c r="F22" s="124">
        <v>1.9</v>
      </c>
      <c r="G22" s="55">
        <v>1.6</v>
      </c>
      <c r="H22" s="124">
        <v>1.5</v>
      </c>
      <c r="I22" s="55">
        <v>1.4</v>
      </c>
      <c r="J22" s="78">
        <v>1.6</v>
      </c>
      <c r="K22" s="55">
        <v>1.9</v>
      </c>
      <c r="L22" s="55">
        <v>1.8</v>
      </c>
      <c r="M22" s="55">
        <v>1</v>
      </c>
      <c r="N22" s="55">
        <v>0.6</v>
      </c>
    </row>
    <row r="23" spans="1:14" ht="12.75" customHeight="1">
      <c r="A23" s="198"/>
      <c r="B23" s="51" t="s">
        <v>14</v>
      </c>
      <c r="C23" s="121">
        <v>5.0999999999999996</v>
      </c>
      <c r="D23" s="121">
        <v>4.9000000000000004</v>
      </c>
      <c r="E23" s="124">
        <v>5.9</v>
      </c>
      <c r="F23" s="124">
        <v>4.5</v>
      </c>
      <c r="G23" s="55">
        <v>5.3</v>
      </c>
      <c r="H23" s="124">
        <v>5.9</v>
      </c>
      <c r="I23" s="55">
        <v>4.7</v>
      </c>
      <c r="J23" s="78">
        <v>5.7</v>
      </c>
      <c r="K23" s="55">
        <v>5.8</v>
      </c>
      <c r="L23" s="55">
        <v>5.7</v>
      </c>
      <c r="M23" s="55">
        <v>4</v>
      </c>
      <c r="N23" s="135">
        <v>4</v>
      </c>
    </row>
    <row r="24" spans="1:14" ht="12.75" customHeight="1">
      <c r="A24" s="198"/>
      <c r="B24" s="51" t="s">
        <v>15</v>
      </c>
      <c r="C24" s="121">
        <v>2.2999999999999998</v>
      </c>
      <c r="D24" s="121">
        <v>1.9</v>
      </c>
      <c r="E24" s="124">
        <v>2.4</v>
      </c>
      <c r="F24" s="124">
        <v>2.7</v>
      </c>
      <c r="G24" s="55">
        <v>2.5</v>
      </c>
      <c r="H24" s="124">
        <v>2.1</v>
      </c>
      <c r="I24" s="55">
        <v>2.2000000000000002</v>
      </c>
      <c r="J24" s="78">
        <v>2.4</v>
      </c>
      <c r="K24" s="55">
        <v>2.7</v>
      </c>
      <c r="L24" s="55">
        <v>2.7</v>
      </c>
      <c r="M24" s="55">
        <v>2.6</v>
      </c>
      <c r="N24" s="55">
        <v>2.4</v>
      </c>
    </row>
    <row r="25" spans="1:14" ht="12.75" customHeight="1">
      <c r="A25" s="198"/>
      <c r="B25" s="51" t="s">
        <v>16</v>
      </c>
      <c r="C25" s="121">
        <v>3.1</v>
      </c>
      <c r="D25" s="121">
        <v>2.2999999999999998</v>
      </c>
      <c r="E25" s="124">
        <v>1.9</v>
      </c>
      <c r="F25" s="124">
        <v>1.6</v>
      </c>
      <c r="G25" s="55">
        <v>3.8</v>
      </c>
      <c r="H25" s="124">
        <v>2.5</v>
      </c>
      <c r="I25" s="55">
        <v>3</v>
      </c>
      <c r="J25" s="78">
        <v>3.7</v>
      </c>
      <c r="K25" s="55">
        <v>3</v>
      </c>
      <c r="L25" s="55">
        <v>2.6</v>
      </c>
      <c r="M25" s="55">
        <v>4.3</v>
      </c>
      <c r="N25" s="55">
        <v>4.3</v>
      </c>
    </row>
    <row r="26" spans="1:14" ht="12.75" customHeight="1">
      <c r="A26" s="198"/>
      <c r="B26" s="51" t="s">
        <v>17</v>
      </c>
      <c r="C26" s="121">
        <v>1.5</v>
      </c>
      <c r="D26" s="121">
        <v>1.4</v>
      </c>
      <c r="E26" s="124">
        <v>1.1000000000000001</v>
      </c>
      <c r="F26" s="124">
        <v>1.7</v>
      </c>
      <c r="G26" s="55">
        <v>1.3</v>
      </c>
      <c r="H26" s="124">
        <v>1.7</v>
      </c>
      <c r="I26" s="55">
        <v>1.3</v>
      </c>
      <c r="J26" s="78">
        <v>1.4</v>
      </c>
      <c r="K26" s="55">
        <v>1.7</v>
      </c>
      <c r="L26" s="55">
        <v>1.4</v>
      </c>
      <c r="M26" s="55">
        <v>0.9</v>
      </c>
      <c r="N26" s="55">
        <v>0.9</v>
      </c>
    </row>
    <row r="27" spans="1:14" ht="12.75" customHeight="1">
      <c r="A27" s="198"/>
      <c r="B27" s="51" t="s">
        <v>18</v>
      </c>
      <c r="C27" s="121">
        <v>2.8</v>
      </c>
      <c r="D27" s="121">
        <v>2.7</v>
      </c>
      <c r="E27" s="124">
        <v>1.5</v>
      </c>
      <c r="F27" s="124">
        <v>2.1</v>
      </c>
      <c r="G27" s="55">
        <v>1.7</v>
      </c>
      <c r="H27" s="124">
        <v>2.4</v>
      </c>
      <c r="I27" s="55">
        <v>2</v>
      </c>
      <c r="J27" s="78">
        <v>1.7</v>
      </c>
      <c r="K27" s="55">
        <v>1.9</v>
      </c>
      <c r="L27" s="55">
        <v>2</v>
      </c>
      <c r="M27" s="55">
        <v>2</v>
      </c>
      <c r="N27" s="55">
        <v>2</v>
      </c>
    </row>
    <row r="28" spans="1:14" ht="12.75" customHeight="1">
      <c r="A28" s="198"/>
      <c r="B28" s="51" t="s">
        <v>19</v>
      </c>
      <c r="C28" s="121">
        <v>4.2</v>
      </c>
      <c r="D28" s="121">
        <v>3.4</v>
      </c>
      <c r="E28" s="124">
        <v>5.6</v>
      </c>
      <c r="F28" s="124">
        <v>4.8</v>
      </c>
      <c r="G28" s="55">
        <v>5.6</v>
      </c>
      <c r="H28" s="124">
        <v>5.8</v>
      </c>
      <c r="I28" s="55">
        <v>4.9000000000000004</v>
      </c>
      <c r="J28" s="78">
        <v>4.7</v>
      </c>
      <c r="K28" s="55">
        <v>6.3</v>
      </c>
      <c r="L28" s="55">
        <v>6.4</v>
      </c>
      <c r="M28" s="55">
        <v>4.7</v>
      </c>
      <c r="N28" s="55">
        <v>4.7</v>
      </c>
    </row>
    <row r="29" spans="1:14" ht="12.75" customHeight="1">
      <c r="A29" s="198"/>
      <c r="B29" s="51" t="s">
        <v>20</v>
      </c>
      <c r="C29" s="121">
        <v>2</v>
      </c>
      <c r="D29" s="121">
        <v>2.2999999999999998</v>
      </c>
      <c r="E29" s="124">
        <v>1.8</v>
      </c>
      <c r="F29" s="124">
        <v>2.1</v>
      </c>
      <c r="G29" s="55">
        <v>1.7</v>
      </c>
      <c r="H29" s="124">
        <v>1.4</v>
      </c>
      <c r="I29" s="55">
        <v>1.3</v>
      </c>
      <c r="J29" s="78">
        <v>1.6</v>
      </c>
      <c r="K29" s="55">
        <v>1.8</v>
      </c>
      <c r="L29" s="55">
        <v>1.7</v>
      </c>
      <c r="M29" s="55">
        <v>1.4</v>
      </c>
      <c r="N29" s="55">
        <v>1.5</v>
      </c>
    </row>
    <row r="30" spans="1:14" ht="12.75" customHeight="1">
      <c r="A30" s="198"/>
      <c r="B30" s="51" t="s">
        <v>21</v>
      </c>
      <c r="C30" s="121">
        <v>2.8</v>
      </c>
      <c r="D30" s="121">
        <v>3.1</v>
      </c>
      <c r="E30" s="124">
        <v>3.9</v>
      </c>
      <c r="F30" s="124">
        <v>2.8</v>
      </c>
      <c r="G30" s="55">
        <v>2.6</v>
      </c>
      <c r="H30" s="124">
        <v>2.5</v>
      </c>
      <c r="I30" s="55">
        <v>2.2999999999999998</v>
      </c>
      <c r="J30" s="78">
        <v>2.8</v>
      </c>
      <c r="K30" s="55">
        <v>3.4</v>
      </c>
      <c r="L30" s="55">
        <v>3.5</v>
      </c>
      <c r="M30" s="55">
        <v>2.6</v>
      </c>
      <c r="N30" s="55">
        <v>2.2000000000000002</v>
      </c>
    </row>
    <row r="31" spans="1:14" ht="12.75" customHeight="1">
      <c r="A31" s="198"/>
      <c r="B31" s="51" t="s">
        <v>22</v>
      </c>
      <c r="C31" s="121">
        <v>2.2999999999999998</v>
      </c>
      <c r="D31" s="121">
        <v>1.7</v>
      </c>
      <c r="E31" s="124">
        <v>2.4</v>
      </c>
      <c r="F31" s="124">
        <v>2</v>
      </c>
      <c r="G31" s="55">
        <v>1.4</v>
      </c>
      <c r="H31" s="124">
        <v>1.6</v>
      </c>
      <c r="I31" s="55">
        <v>1.6</v>
      </c>
      <c r="J31" s="78">
        <v>1.6</v>
      </c>
      <c r="K31" s="55">
        <v>1.9</v>
      </c>
      <c r="L31" s="55">
        <v>1.9</v>
      </c>
      <c r="M31" s="55">
        <v>1.6</v>
      </c>
      <c r="N31" s="55">
        <v>1.3</v>
      </c>
    </row>
    <row r="32" spans="1:14" ht="12.75" customHeight="1">
      <c r="A32" s="198"/>
      <c r="B32" s="51" t="s">
        <v>23</v>
      </c>
      <c r="C32" s="121">
        <v>3.7</v>
      </c>
      <c r="D32" s="121">
        <v>4.4000000000000004</v>
      </c>
      <c r="E32" s="124">
        <v>3.2</v>
      </c>
      <c r="F32" s="124">
        <v>3</v>
      </c>
      <c r="G32" s="55">
        <v>2.2000000000000002</v>
      </c>
      <c r="H32" s="124">
        <v>3.2</v>
      </c>
      <c r="I32" s="55">
        <v>3</v>
      </c>
      <c r="J32" s="78">
        <v>2.4</v>
      </c>
      <c r="K32" s="55">
        <v>1.8</v>
      </c>
      <c r="L32" s="55">
        <v>1.9</v>
      </c>
      <c r="M32" s="55">
        <v>2.1</v>
      </c>
      <c r="N32" s="55">
        <v>2.7</v>
      </c>
    </row>
    <row r="33" spans="1:14" ht="12.75" customHeight="1">
      <c r="A33" s="198"/>
      <c r="B33" s="51" t="s">
        <v>24</v>
      </c>
      <c r="C33" s="121">
        <v>1.4</v>
      </c>
      <c r="D33" s="121">
        <v>1.3</v>
      </c>
      <c r="E33" s="124">
        <v>1.7</v>
      </c>
      <c r="F33" s="124">
        <v>1.6</v>
      </c>
      <c r="G33" s="55">
        <v>1.6</v>
      </c>
      <c r="H33" s="124">
        <v>2.4</v>
      </c>
      <c r="I33" s="55">
        <v>1.4</v>
      </c>
      <c r="J33" s="78">
        <v>1.3</v>
      </c>
      <c r="K33" s="55">
        <v>1.6</v>
      </c>
      <c r="L33" s="55">
        <v>1.4</v>
      </c>
      <c r="M33" s="55">
        <v>1.2</v>
      </c>
      <c r="N33" s="55">
        <v>1.2</v>
      </c>
    </row>
    <row r="34" spans="1:14" ht="12.75" customHeight="1">
      <c r="A34" s="198"/>
      <c r="B34" s="51" t="s">
        <v>25</v>
      </c>
      <c r="C34" s="121">
        <v>8.3000000000000007</v>
      </c>
      <c r="D34" s="121">
        <v>6.6</v>
      </c>
      <c r="E34" s="124">
        <v>10.9</v>
      </c>
      <c r="F34" s="124">
        <v>7.5</v>
      </c>
      <c r="G34" s="55">
        <v>13.3</v>
      </c>
      <c r="H34" s="124">
        <v>11.4</v>
      </c>
      <c r="I34" s="55">
        <v>9.6999999999999993</v>
      </c>
      <c r="J34" s="78">
        <v>11.3</v>
      </c>
      <c r="K34" s="55">
        <v>18.100000000000001</v>
      </c>
      <c r="L34" s="55">
        <v>18</v>
      </c>
      <c r="M34" s="55">
        <v>11.4</v>
      </c>
      <c r="N34" s="55">
        <v>11.9</v>
      </c>
    </row>
    <row r="35" spans="1:14" ht="12.75" customHeight="1">
      <c r="A35" s="198"/>
      <c r="B35" s="51" t="s">
        <v>26</v>
      </c>
      <c r="C35" s="121">
        <v>0.9</v>
      </c>
      <c r="D35" s="121">
        <v>0.9</v>
      </c>
      <c r="E35" s="124">
        <v>1.8</v>
      </c>
      <c r="F35" s="124">
        <v>1.2</v>
      </c>
      <c r="G35" s="55">
        <v>0.9</v>
      </c>
      <c r="H35" s="124">
        <v>1.5</v>
      </c>
      <c r="I35" s="55">
        <v>1.5</v>
      </c>
      <c r="J35" s="140" t="s">
        <v>88</v>
      </c>
      <c r="K35" s="140" t="s">
        <v>88</v>
      </c>
      <c r="L35" s="140" t="s">
        <v>88</v>
      </c>
      <c r="M35" s="140" t="s">
        <v>88</v>
      </c>
      <c r="N35" s="140" t="s">
        <v>88</v>
      </c>
    </row>
    <row r="36" spans="1:14">
      <c r="C36" s="127"/>
      <c r="D36" s="127"/>
      <c r="E36" s="127"/>
      <c r="F36" s="127"/>
      <c r="G36" s="127"/>
    </row>
    <row r="37" spans="1:14">
      <c r="C37" s="127"/>
      <c r="D37" s="127"/>
      <c r="E37" s="127"/>
      <c r="F37" s="127"/>
      <c r="G37" s="127"/>
    </row>
    <row r="38" spans="1:14">
      <c r="D38" s="126"/>
      <c r="E38" s="128"/>
      <c r="F38" s="128"/>
      <c r="G38" s="128"/>
    </row>
    <row r="39" spans="1:14">
      <c r="D39" s="126"/>
    </row>
  </sheetData>
  <mergeCells count="15">
    <mergeCell ref="A1:A35"/>
    <mergeCell ref="G4:G5"/>
    <mergeCell ref="F4:F5"/>
    <mergeCell ref="B4:B5"/>
    <mergeCell ref="C4:C5"/>
    <mergeCell ref="D4:D5"/>
    <mergeCell ref="E4:E5"/>
    <mergeCell ref="I4:I5"/>
    <mergeCell ref="N4:N5"/>
    <mergeCell ref="B1:N2"/>
    <mergeCell ref="H4:H5"/>
    <mergeCell ref="M4:M5"/>
    <mergeCell ref="L4:L5"/>
    <mergeCell ref="K4:K5"/>
    <mergeCell ref="J4:J5"/>
  </mergeCells>
  <phoneticPr fontId="2" type="noConversion"/>
  <pageMargins left="0.39370078740157483" right="0.39370078740157483" top="0.78740157480314965" bottom="0.39370078740157483" header="0.11811023622047245" footer="0.11811023622047245"/>
  <pageSetup paperSize="9" orientation="landscape" r:id="rId1"/>
  <headerFooter alignWithMargins="0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Листы</vt:lpstr>
      </vt:variant>
      <vt:variant>
        <vt:i4>100</vt:i4>
      </vt:variant>
      <vt:variant>
        <vt:lpstr>Именованные диапазоны</vt:lpstr>
      </vt:variant>
      <vt:variant>
        <vt:i4>59</vt:i4>
      </vt:variant>
    </vt:vector>
  </HeadingPairs>
  <TitlesOfParts>
    <vt:vector size="159" baseType="lpstr">
      <vt:lpstr>8</vt:lpstr>
      <vt:lpstr>(р.1)9</vt:lpstr>
      <vt:lpstr>10</vt:lpstr>
      <vt:lpstr>11</vt:lpstr>
      <vt:lpstr>12</vt:lpstr>
      <vt:lpstr>Диаграммы 13</vt:lpstr>
      <vt:lpstr>14</vt:lpstr>
      <vt:lpstr>(р.2)15</vt:lpstr>
      <vt:lpstr>16</vt:lpstr>
      <vt:lpstr>17</vt:lpstr>
      <vt:lpstr>18</vt:lpstr>
      <vt:lpstr>19</vt:lpstr>
      <vt:lpstr>20 карта наяв на 1 ос</vt:lpstr>
      <vt:lpstr>21</vt:lpstr>
      <vt:lpstr>22</vt:lpstr>
      <vt:lpstr>23 </vt:lpstr>
      <vt:lpstr>24</vt:lpstr>
      <vt:lpstr>25</vt:lpstr>
      <vt:lpstr>26 карта соц доп</vt:lpstr>
      <vt:lpstr>27</vt:lpstr>
      <vt:lpstr>28</vt:lpstr>
      <vt:lpstr>(р3)29</vt:lpstr>
      <vt:lpstr>30</vt:lpstr>
      <vt:lpstr>31</vt:lpstr>
      <vt:lpstr>32</vt:lpstr>
      <vt:lpstr>33 карта витрати</vt:lpstr>
      <vt:lpstr>34</vt:lpstr>
      <vt:lpstr>35 карта прид тов та пос</vt:lpstr>
      <vt:lpstr>36</vt:lpstr>
      <vt:lpstr>37</vt:lpstr>
      <vt:lpstr>38</vt:lpstr>
      <vt:lpstr>39</vt:lpstr>
      <vt:lpstr>40</vt:lpstr>
      <vt:lpstr>41</vt:lpstr>
      <vt:lpstr>42</vt:lpstr>
      <vt:lpstr>(р4) 43</vt:lpstr>
      <vt:lpstr>44</vt:lpstr>
      <vt:lpstr>45</vt:lpstr>
      <vt:lpstr>46</vt:lpstr>
      <vt:lpstr>47</vt:lpstr>
      <vt:lpstr>48</vt:lpstr>
      <vt:lpstr>49</vt:lpstr>
      <vt:lpstr>50</vt:lpstr>
      <vt:lpstr>51</vt:lpstr>
      <vt:lpstr>52</vt:lpstr>
      <vt:lpstr>53</vt:lpstr>
      <vt:lpstr>54</vt:lpstr>
      <vt:lpstr>55</vt:lpstr>
      <vt:lpstr>56</vt:lpstr>
      <vt:lpstr>57</vt:lpstr>
      <vt:lpstr>58</vt:lpstr>
      <vt:lpstr>59</vt:lpstr>
      <vt:lpstr>60 Діаграма</vt:lpstr>
      <vt:lpstr>Робочий (діаграма)</vt:lpstr>
      <vt:lpstr>(р.5)61</vt:lpstr>
      <vt:lpstr>62</vt:lpstr>
      <vt:lpstr>63</vt:lpstr>
      <vt:lpstr>64</vt:lpstr>
      <vt:lpstr>65</vt:lpstr>
      <vt:lpstr>66</vt:lpstr>
      <vt:lpstr>67</vt:lpstr>
      <vt:lpstr>68</vt:lpstr>
      <vt:lpstr>69</vt:lpstr>
      <vt:lpstr>70</vt:lpstr>
      <vt:lpstr>71</vt:lpstr>
      <vt:lpstr>72</vt:lpstr>
      <vt:lpstr>73</vt:lpstr>
      <vt:lpstr>74</vt:lpstr>
      <vt:lpstr>75</vt:lpstr>
      <vt:lpstr>76</vt:lpstr>
      <vt:lpstr>77</vt:lpstr>
      <vt:lpstr>78</vt:lpstr>
      <vt:lpstr>(р.6)79</vt:lpstr>
      <vt:lpstr>80</vt:lpstr>
      <vt:lpstr>81</vt:lpstr>
      <vt:lpstr>82</vt:lpstr>
      <vt:lpstr>83</vt:lpstr>
      <vt:lpstr>84</vt:lpstr>
      <vt:lpstr>85</vt:lpstr>
      <vt:lpstr>86</vt:lpstr>
      <vt:lpstr>87</vt:lpstr>
      <vt:lpstr>88</vt:lpstr>
      <vt:lpstr>89</vt:lpstr>
      <vt:lpstr>90</vt:lpstr>
      <vt:lpstr>(р7) 91</vt:lpstr>
      <vt:lpstr>92</vt:lpstr>
      <vt:lpstr>93</vt:lpstr>
      <vt:lpstr>94</vt:lpstr>
      <vt:lpstr>95</vt:lpstr>
      <vt:lpstr>96</vt:lpstr>
      <vt:lpstr>97</vt:lpstr>
      <vt:lpstr>98</vt:lpstr>
      <vt:lpstr>(р.8) 99</vt:lpstr>
      <vt:lpstr>100</vt:lpstr>
      <vt:lpstr>101</vt:lpstr>
      <vt:lpstr>102</vt:lpstr>
      <vt:lpstr>103</vt:lpstr>
      <vt:lpstr>104</vt:lpstr>
      <vt:lpstr>105</vt:lpstr>
      <vt:lpstr>106</vt:lpstr>
      <vt:lpstr>'(р.2)15'!Область_печати</vt:lpstr>
      <vt:lpstr>'(р.5)61'!Область_печати</vt:lpstr>
      <vt:lpstr>'101'!Область_печати</vt:lpstr>
      <vt:lpstr>'102'!Область_печати</vt:lpstr>
      <vt:lpstr>'103'!Область_печати</vt:lpstr>
      <vt:lpstr>'104'!Область_печати</vt:lpstr>
      <vt:lpstr>'106'!Область_печати</vt:lpstr>
      <vt:lpstr>'17'!Область_печати</vt:lpstr>
      <vt:lpstr>'18'!Область_печати</vt:lpstr>
      <vt:lpstr>'19'!Область_печати</vt:lpstr>
      <vt:lpstr>'24'!Область_печати</vt:lpstr>
      <vt:lpstr>'25'!Область_печати</vt:lpstr>
      <vt:lpstr>'27'!Область_печати</vt:lpstr>
      <vt:lpstr>'31'!Область_печати</vt:lpstr>
      <vt:lpstr>'32'!Область_печати</vt:lpstr>
      <vt:lpstr>'34'!Область_печати</vt:lpstr>
      <vt:lpstr>'36'!Область_печати</vt:lpstr>
      <vt:lpstr>'37'!Область_печати</vt:lpstr>
      <vt:lpstr>'38'!Область_печати</vt:lpstr>
      <vt:lpstr>'40'!Область_печати</vt:lpstr>
      <vt:lpstr>'41'!Область_печати</vt:lpstr>
      <vt:lpstr>'45'!Область_печати</vt:lpstr>
      <vt:lpstr>'46'!Область_печати</vt:lpstr>
      <vt:lpstr>'47'!Область_печати</vt:lpstr>
      <vt:lpstr>'48'!Область_печати</vt:lpstr>
      <vt:lpstr>'50'!Область_печати</vt:lpstr>
      <vt:lpstr>'51'!Область_печати</vt:lpstr>
      <vt:lpstr>'52'!Область_печати</vt:lpstr>
      <vt:lpstr>'53'!Область_печати</vt:lpstr>
      <vt:lpstr>'54'!Область_печати</vt:lpstr>
      <vt:lpstr>'55'!Область_печати</vt:lpstr>
      <vt:lpstr>'56'!Область_печати</vt:lpstr>
      <vt:lpstr>'57'!Область_печати</vt:lpstr>
      <vt:lpstr>'58'!Область_печати</vt:lpstr>
      <vt:lpstr>'63'!Область_печати</vt:lpstr>
      <vt:lpstr>'64'!Область_печати</vt:lpstr>
      <vt:lpstr>'65'!Область_печати</vt:lpstr>
      <vt:lpstr>'66'!Область_печати</vt:lpstr>
      <vt:lpstr>'68'!Область_печати</vt:lpstr>
      <vt:lpstr>'69'!Область_печати</vt:lpstr>
      <vt:lpstr>'70'!Область_печати</vt:lpstr>
      <vt:lpstr>'71'!Область_печати</vt:lpstr>
      <vt:lpstr>'72'!Область_печати</vt:lpstr>
      <vt:lpstr>'73'!Область_печати</vt:lpstr>
      <vt:lpstr>'75'!Область_печати</vt:lpstr>
      <vt:lpstr>'76'!Область_печати</vt:lpstr>
      <vt:lpstr>'77'!Область_печати</vt:lpstr>
      <vt:lpstr>'81'!Область_печати</vt:lpstr>
      <vt:lpstr>'82'!Область_печати</vt:lpstr>
      <vt:lpstr>'83'!Область_печати</vt:lpstr>
      <vt:lpstr>'84'!Область_печати</vt:lpstr>
      <vt:lpstr>'85'!Область_печати</vt:lpstr>
      <vt:lpstr>'86'!Область_печати</vt:lpstr>
      <vt:lpstr>'87'!Область_печати</vt:lpstr>
      <vt:lpstr>'93'!Область_печати</vt:lpstr>
      <vt:lpstr>'94'!Область_печати</vt:lpstr>
      <vt:lpstr>'95'!Область_печати</vt:lpstr>
      <vt:lpstr>'96'!Область_печати</vt:lpstr>
      <vt:lpstr>'Робочий (діаграма)'!Область_печати</vt:lpstr>
    </vt:vector>
  </TitlesOfParts>
  <Company>GKS</Company>
  <LinksUpToDate>false</LinksUpToDate>
  <SharedDoc>false</SharedDoc>
  <HyperlinksChanged>false</HyperlinksChanged>
  <AppVersion>15.0300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User</dc:creator>
  <cp:lastModifiedBy>L.Gwozdik</cp:lastModifiedBy>
  <cp:lastPrinted>2020-02-25T10:17:15Z</cp:lastPrinted>
  <dcterms:created xsi:type="dcterms:W3CDTF">2005-02-01T13:20:32Z</dcterms:created>
  <dcterms:modified xsi:type="dcterms:W3CDTF">2020-07-27T09:40:30Z</dcterms:modified>
</cp:coreProperties>
</file>